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7680" windowHeight="8220" firstSheet="24" activeTab="27"/>
  </bookViews>
  <sheets>
    <sheet name="Таблица 1" sheetId="2" r:id="rId1"/>
    <sheet name="Таблица 2" sheetId="3" r:id="rId2"/>
    <sheet name="Таблица 3" sheetId="4" r:id="rId3"/>
    <sheet name="Таблица 4" sheetId="5" r:id="rId4"/>
    <sheet name="Таблица 5" sheetId="6" r:id="rId5"/>
    <sheet name="Таблица 6" sheetId="7" r:id="rId6"/>
    <sheet name="Таблица 7" sheetId="8" r:id="rId7"/>
    <sheet name="Таблица 8" sheetId="9" r:id="rId8"/>
    <sheet name="Таблица 9" sheetId="10" r:id="rId9"/>
    <sheet name="Таблица 10а" sheetId="27" r:id="rId10"/>
    <sheet name="Таблица 10в" sheetId="11" r:id="rId11"/>
    <sheet name="Таблица 11" sheetId="12" r:id="rId12"/>
    <sheet name="Таблица 12" sheetId="13" r:id="rId13"/>
    <sheet name="Таблица 13" sheetId="14" r:id="rId14"/>
    <sheet name="Таблица 14" sheetId="15" r:id="rId15"/>
    <sheet name="Таблица 15" sheetId="16" r:id="rId16"/>
    <sheet name="Таблица 16" sheetId="17" r:id="rId17"/>
    <sheet name="Таблица 17" sheetId="18" r:id="rId18"/>
    <sheet name="Таблица 18" sheetId="19" r:id="rId19"/>
    <sheet name="Таблица 19" sheetId="20" r:id="rId20"/>
    <sheet name="Таблица 20" sheetId="21" r:id="rId21"/>
    <sheet name="Таблица 21" sheetId="22" r:id="rId22"/>
    <sheet name="Таблица 22" sheetId="23" r:id="rId23"/>
    <sheet name="Таблица 23" sheetId="24" r:id="rId24"/>
    <sheet name="Таблица 24" sheetId="25" r:id="rId25"/>
    <sheet name="Таблица 25" sheetId="28" r:id="rId26"/>
    <sheet name="Таблица 26" sheetId="29" r:id="rId27"/>
    <sheet name="Таблица 27" sheetId="32" r:id="rId28"/>
    <sheet name="Таблица 28" sheetId="30" r:id="rId29"/>
    <sheet name="Таблица 29" sheetId="31" r:id="rId30"/>
  </sheets>
  <definedNames>
    <definedName name="_xlnm._FilterDatabase" localSheetId="13" hidden="1">'Таблица 13'!$A$10:$G$73</definedName>
    <definedName name="_xlnm.Print_Titles" localSheetId="0">'Таблица 1'!$11:$12</definedName>
    <definedName name="_xlnm.Print_Titles" localSheetId="9">'Таблица 10а'!$A:$A,'Таблица 10а'!$10:$11</definedName>
    <definedName name="_xlnm.Print_Titles" localSheetId="10">'Таблица 10в'!$A:$A,'Таблица 10в'!$9:$10</definedName>
    <definedName name="_xlnm.Print_Titles" localSheetId="11">'Таблица 11'!$A:$A,'Таблица 11'!$9:$10</definedName>
    <definedName name="_xlnm.Print_Titles" localSheetId="12">'Таблица 12'!$9:$10</definedName>
    <definedName name="_xlnm.Print_Titles" localSheetId="13">'Таблица 13'!$A:$A,'Таблица 13'!$9:$10</definedName>
    <definedName name="_xlnm.Print_Titles" localSheetId="14">'Таблица 14'!$A:$A,'Таблица 14'!$9:$10</definedName>
    <definedName name="_xlnm.Print_Titles" localSheetId="15">'Таблица 15'!$A:$A,'Таблица 15'!$9:$10</definedName>
    <definedName name="_xlnm.Print_Titles" localSheetId="16">'Таблица 16'!$A:$A,'Таблица 16'!$10:$11</definedName>
    <definedName name="_xlnm.Print_Titles" localSheetId="17">'Таблица 17'!$A:$A,'Таблица 17'!$9:$10</definedName>
    <definedName name="_xlnm.Print_Titles" localSheetId="18">'Таблица 18'!$A:$A,'Таблица 18'!$10:$11</definedName>
    <definedName name="_xlnm.Print_Titles" localSheetId="19">'Таблица 19'!$A:$A,'Таблица 19'!$9:$10</definedName>
    <definedName name="_xlnm.Print_Titles" localSheetId="1">'Таблица 2'!$A:$A,'Таблица 2'!$9:$10</definedName>
    <definedName name="_xlnm.Print_Titles" localSheetId="20">'Таблица 20'!$A:$A,'Таблица 20'!$9:$10</definedName>
    <definedName name="_xlnm.Print_Titles" localSheetId="21">'Таблица 21'!$A:$A,'Таблица 21'!$9:$10</definedName>
    <definedName name="_xlnm.Print_Titles" localSheetId="22">'Таблица 22'!$A:$A,'Таблица 22'!$10:$11</definedName>
    <definedName name="_xlnm.Print_Titles" localSheetId="23">'Таблица 23'!$A:$A,'Таблица 23'!$9:$10</definedName>
    <definedName name="_xlnm.Print_Titles" localSheetId="24">'Таблица 24'!$A:$A,'Таблица 24'!$10:$11</definedName>
    <definedName name="_xlnm.Print_Titles" localSheetId="25">'Таблица 25'!$A:$A,'Таблица 25'!$9:$10</definedName>
    <definedName name="_xlnm.Print_Titles" localSheetId="26">'Таблица 26'!$A:$A,'Таблица 26'!$9:$10</definedName>
    <definedName name="_xlnm.Print_Titles" localSheetId="28">'Таблица 28'!$9:$10</definedName>
    <definedName name="_xlnm.Print_Titles" localSheetId="29">'Таблица 29'!$9:$10</definedName>
    <definedName name="_xlnm.Print_Titles" localSheetId="2">'Таблица 3'!$A:$A,'Таблица 3'!$9:$10</definedName>
    <definedName name="_xlnm.Print_Titles" localSheetId="3">'Таблица 4'!$A:$A,'Таблица 4'!$10:$13</definedName>
    <definedName name="_xlnm.Print_Titles" localSheetId="4">'Таблица 5'!$A:$A,'Таблица 5'!$9:$10</definedName>
    <definedName name="_xlnm.Print_Titles" localSheetId="5">'Таблица 6'!$A:$A,'Таблица 6'!$10:$13</definedName>
    <definedName name="_xlnm.Print_Titles" localSheetId="6">'Таблица 7'!$A:$A,'Таблица 7'!$9:$10</definedName>
    <definedName name="_xlnm.Print_Titles" localSheetId="7">'Таблица 8'!$A:$A,'Таблица 8'!$9:$10</definedName>
    <definedName name="_xlnm.Print_Titles" localSheetId="8">'Таблица 9'!$A:$A,'Таблица 9'!$10:$11</definedName>
    <definedName name="_xlnm.Print_Area" localSheetId="9">'Таблица 10а'!$A$1:$G$83</definedName>
    <definedName name="_xlnm.Print_Area" localSheetId="10">'Таблица 10в'!$A$1:$G$81</definedName>
    <definedName name="_xlnm.Print_Area" localSheetId="12">'Таблица 12'!$A$1:$G$81</definedName>
    <definedName name="_xlnm.Print_Area" localSheetId="13">'Таблица 13'!$A$1:$G$76</definedName>
    <definedName name="_xlnm.Print_Area" localSheetId="14">'Таблица 14'!$A$1:$G$76</definedName>
    <definedName name="_xlnm.Print_Area" localSheetId="15">'Таблица 15'!$A$1:$G$76</definedName>
    <definedName name="_xlnm.Print_Area" localSheetId="16">'Таблица 16'!$A$1:$G$77</definedName>
    <definedName name="_xlnm.Print_Area" localSheetId="17">'Таблица 17'!$A$1:$G$81</definedName>
    <definedName name="_xlnm.Print_Area" localSheetId="18">'Таблица 18'!$A$1:$G$77</definedName>
    <definedName name="_xlnm.Print_Area" localSheetId="19">'Таблица 19'!$A$1:$G$79</definedName>
    <definedName name="_xlnm.Print_Area" localSheetId="20">'Таблица 20'!$A$1:$G$41</definedName>
    <definedName name="_xlnm.Print_Area" localSheetId="22">'Таблица 22'!$A$1:$G$42</definedName>
    <definedName name="_xlnm.Print_Area" localSheetId="3">'Таблица 4'!$A$1:$Y$85</definedName>
    <definedName name="_xlnm.Print_Area" localSheetId="4">'Таблица 5'!$A$1:$G$81</definedName>
    <definedName name="_xlnm.Print_Area" localSheetId="5">'Таблица 6'!$A$1:$S$85</definedName>
    <definedName name="_xlnm.Print_Area" localSheetId="6">'Таблица 7'!$A$1:$G$39</definedName>
    <definedName name="_xlnm.Print_Area" localSheetId="8">'Таблица 9'!$A$1:$G$40</definedName>
  </definedNames>
  <calcPr calcId="125725"/>
</workbook>
</file>

<file path=xl/calcChain.xml><?xml version="1.0" encoding="utf-8"?>
<calcChain xmlns="http://schemas.openxmlformats.org/spreadsheetml/2006/main">
  <c r="C15" i="32"/>
  <c r="E79"/>
  <c r="G79" s="1"/>
  <c r="D79"/>
  <c r="C79"/>
  <c r="B79"/>
  <c r="C78"/>
  <c r="B78"/>
  <c r="G75"/>
  <c r="F75"/>
  <c r="G74"/>
  <c r="F74"/>
  <c r="G71"/>
  <c r="F71"/>
  <c r="G70"/>
  <c r="F70"/>
  <c r="E69"/>
  <c r="E76" s="1"/>
  <c r="D69"/>
  <c r="D76" s="1"/>
  <c r="C69"/>
  <c r="C76" s="1"/>
  <c r="B69"/>
  <c r="B76" s="1"/>
  <c r="G68"/>
  <c r="F68"/>
  <c r="E67"/>
  <c r="G67" s="1"/>
  <c r="D67"/>
  <c r="C67"/>
  <c r="B67"/>
  <c r="G66"/>
  <c r="F66"/>
  <c r="E65"/>
  <c r="G65" s="1"/>
  <c r="D65"/>
  <c r="C65"/>
  <c r="B65"/>
  <c r="G64"/>
  <c r="F64"/>
  <c r="E63"/>
  <c r="G63" s="1"/>
  <c r="D63"/>
  <c r="C63"/>
  <c r="B63"/>
  <c r="G62"/>
  <c r="F62"/>
  <c r="E61"/>
  <c r="E78" s="1"/>
  <c r="D61"/>
  <c r="D78" s="1"/>
  <c r="C61"/>
  <c r="B61"/>
  <c r="G60"/>
  <c r="F60"/>
  <c r="E59"/>
  <c r="G59" s="1"/>
  <c r="D59"/>
  <c r="C59"/>
  <c r="B59"/>
  <c r="G58"/>
  <c r="F58"/>
  <c r="E57"/>
  <c r="G57" s="1"/>
  <c r="D57"/>
  <c r="C57"/>
  <c r="B57"/>
  <c r="G56"/>
  <c r="F56"/>
  <c r="E55"/>
  <c r="G55" s="1"/>
  <c r="D55"/>
  <c r="C55"/>
  <c r="B55"/>
  <c r="G54"/>
  <c r="F54"/>
  <c r="E53"/>
  <c r="G53" s="1"/>
  <c r="D53"/>
  <c r="C53"/>
  <c r="B53"/>
  <c r="G52"/>
  <c r="F52"/>
  <c r="E51"/>
  <c r="G51" s="1"/>
  <c r="D51"/>
  <c r="C51"/>
  <c r="B51"/>
  <c r="G50"/>
  <c r="F50"/>
  <c r="E49"/>
  <c r="G49" s="1"/>
  <c r="D49"/>
  <c r="C49"/>
  <c r="B49"/>
  <c r="G48"/>
  <c r="F48"/>
  <c r="E47"/>
  <c r="G47" s="1"/>
  <c r="D47"/>
  <c r="C47"/>
  <c r="B47"/>
  <c r="G46"/>
  <c r="F46"/>
  <c r="E45"/>
  <c r="G45" s="1"/>
  <c r="D45"/>
  <c r="C45"/>
  <c r="B45"/>
  <c r="G44"/>
  <c r="F44"/>
  <c r="E43"/>
  <c r="G43" s="1"/>
  <c r="D43"/>
  <c r="C43"/>
  <c r="B43"/>
  <c r="G42"/>
  <c r="F42"/>
  <c r="E41"/>
  <c r="G41" s="1"/>
  <c r="D41"/>
  <c r="C41"/>
  <c r="B41"/>
  <c r="G40"/>
  <c r="F40"/>
  <c r="E39"/>
  <c r="G39" s="1"/>
  <c r="D39"/>
  <c r="C39"/>
  <c r="B39"/>
  <c r="G38"/>
  <c r="F38"/>
  <c r="E37"/>
  <c r="G37" s="1"/>
  <c r="D37"/>
  <c r="C37"/>
  <c r="B37"/>
  <c r="G36"/>
  <c r="F36"/>
  <c r="E35"/>
  <c r="G35" s="1"/>
  <c r="D35"/>
  <c r="C35"/>
  <c r="B35"/>
  <c r="G34"/>
  <c r="F34"/>
  <c r="E33"/>
  <c r="G33" s="1"/>
  <c r="D33"/>
  <c r="C33"/>
  <c r="B33"/>
  <c r="G32"/>
  <c r="F32"/>
  <c r="E31"/>
  <c r="G31" s="1"/>
  <c r="D31"/>
  <c r="C31"/>
  <c r="B31"/>
  <c r="G30"/>
  <c r="F30"/>
  <c r="E29"/>
  <c r="G29" s="1"/>
  <c r="D29"/>
  <c r="C29"/>
  <c r="B29"/>
  <c r="G28"/>
  <c r="F28"/>
  <c r="E27"/>
  <c r="G27" s="1"/>
  <c r="D27"/>
  <c r="C27"/>
  <c r="B27"/>
  <c r="G26"/>
  <c r="F26"/>
  <c r="E25"/>
  <c r="G25" s="1"/>
  <c r="D25"/>
  <c r="C25"/>
  <c r="B25"/>
  <c r="G24"/>
  <c r="F24"/>
  <c r="E23"/>
  <c r="G23" s="1"/>
  <c r="D23"/>
  <c r="C23"/>
  <c r="B23"/>
  <c r="G22"/>
  <c r="F22"/>
  <c r="E21"/>
  <c r="G21" s="1"/>
  <c r="D21"/>
  <c r="C21"/>
  <c r="B21"/>
  <c r="G20"/>
  <c r="F20"/>
  <c r="E19"/>
  <c r="G19" s="1"/>
  <c r="D19"/>
  <c r="C19"/>
  <c r="B19"/>
  <c r="G18"/>
  <c r="F18"/>
  <c r="E17"/>
  <c r="G17" s="1"/>
  <c r="D17"/>
  <c r="C17"/>
  <c r="B17"/>
  <c r="G16"/>
  <c r="F16"/>
  <c r="E15"/>
  <c r="G15" s="1"/>
  <c r="D15"/>
  <c r="B15"/>
  <c r="G14"/>
  <c r="F14"/>
  <c r="E13"/>
  <c r="G13" s="1"/>
  <c r="D13"/>
  <c r="C13"/>
  <c r="B13"/>
  <c r="G12"/>
  <c r="F12"/>
  <c r="E11"/>
  <c r="G11" s="1"/>
  <c r="D11"/>
  <c r="C11"/>
  <c r="B11"/>
  <c r="G78" l="1"/>
  <c r="F78"/>
  <c r="G76"/>
  <c r="F76"/>
  <c r="F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G61"/>
  <c r="F63"/>
  <c r="F65"/>
  <c r="F67"/>
  <c r="F69"/>
  <c r="G69"/>
  <c r="F79"/>
  <c r="D60" i="28" l="1"/>
  <c r="D32"/>
  <c r="F12" i="29"/>
  <c r="G12"/>
  <c r="F13"/>
  <c r="G13"/>
  <c r="F14"/>
  <c r="G14"/>
  <c r="F15"/>
  <c r="F16"/>
  <c r="F17"/>
  <c r="G17"/>
  <c r="F18"/>
  <c r="G18"/>
  <c r="F19"/>
  <c r="G19"/>
  <c r="F20"/>
  <c r="G20"/>
  <c r="F21"/>
  <c r="G21"/>
  <c r="F22"/>
  <c r="G22"/>
  <c r="F23"/>
  <c r="G23"/>
  <c r="F24"/>
  <c r="G24"/>
  <c r="F25"/>
  <c r="F26"/>
  <c r="F27"/>
  <c r="G27"/>
  <c r="F28"/>
  <c r="G28"/>
  <c r="F29"/>
  <c r="F30"/>
  <c r="F31"/>
  <c r="F32"/>
  <c r="F33"/>
  <c r="G33"/>
  <c r="F34"/>
  <c r="G34"/>
  <c r="F35"/>
  <c r="G35"/>
  <c r="F36"/>
  <c r="G36"/>
  <c r="F37"/>
  <c r="F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F52"/>
  <c r="F53"/>
  <c r="G53"/>
  <c r="F54"/>
  <c r="G54"/>
  <c r="F55"/>
  <c r="G55"/>
  <c r="F56"/>
  <c r="G56"/>
  <c r="F57"/>
  <c r="G57"/>
  <c r="F58"/>
  <c r="G58"/>
  <c r="F59"/>
  <c r="F60"/>
  <c r="F61"/>
  <c r="F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3"/>
  <c r="G73"/>
  <c r="G11"/>
  <c r="F11"/>
  <c r="F65" i="28"/>
  <c r="F67"/>
  <c r="F64"/>
  <c r="G64"/>
  <c r="G63"/>
  <c r="F63"/>
  <c r="G13" i="17"/>
  <c r="G14"/>
  <c r="G15"/>
  <c r="G18"/>
  <c r="G19"/>
  <c r="G24"/>
  <c r="G25"/>
  <c r="G26"/>
  <c r="G27"/>
  <c r="G28"/>
  <c r="G29"/>
  <c r="G32"/>
  <c r="G33"/>
  <c r="G34"/>
  <c r="G35"/>
  <c r="G36"/>
  <c r="G37"/>
  <c r="G38"/>
  <c r="G39"/>
  <c r="G40"/>
  <c r="G41"/>
  <c r="G42"/>
  <c r="G43"/>
  <c r="G48"/>
  <c r="G49"/>
  <c r="G54"/>
  <c r="G55"/>
  <c r="G56"/>
  <c r="G57"/>
  <c r="G58"/>
  <c r="G59"/>
  <c r="G62"/>
  <c r="G63"/>
  <c r="G64"/>
  <c r="G65"/>
  <c r="G66"/>
  <c r="G67"/>
  <c r="G70"/>
  <c r="G71"/>
  <c r="G72"/>
  <c r="G74"/>
  <c r="G12"/>
  <c r="G33" i="16"/>
  <c r="G34"/>
  <c r="G49"/>
  <c r="G50"/>
  <c r="G55"/>
  <c r="G56"/>
  <c r="G71"/>
  <c r="G73"/>
  <c r="G15" i="15"/>
  <c r="G16"/>
  <c r="G33"/>
  <c r="G34"/>
  <c r="G35"/>
  <c r="G36"/>
  <c r="G49"/>
  <c r="G50"/>
  <c r="G55"/>
  <c r="G56"/>
  <c r="G71"/>
  <c r="G73"/>
  <c r="F23" i="14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F41"/>
  <c r="G41"/>
  <c r="F42"/>
  <c r="G42"/>
  <c r="F43"/>
  <c r="G43"/>
  <c r="F44"/>
  <c r="G44"/>
  <c r="F45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F55"/>
  <c r="G55"/>
  <c r="F56"/>
  <c r="G56"/>
  <c r="F57"/>
  <c r="G57"/>
  <c r="F58"/>
  <c r="G58"/>
  <c r="F59"/>
  <c r="G59"/>
  <c r="F60"/>
  <c r="G60"/>
  <c r="F61"/>
  <c r="G61"/>
  <c r="F62"/>
  <c r="G62"/>
  <c r="F63"/>
  <c r="G63"/>
  <c r="F64"/>
  <c r="G64"/>
  <c r="F65"/>
  <c r="G65"/>
  <c r="F66"/>
  <c r="G66"/>
  <c r="F67"/>
  <c r="G67"/>
  <c r="F68"/>
  <c r="G68"/>
  <c r="F69"/>
  <c r="G69"/>
  <c r="F70"/>
  <c r="G70"/>
  <c r="F71"/>
  <c r="G71"/>
  <c r="F73"/>
  <c r="G73"/>
  <c r="E79" i="31"/>
  <c r="D79"/>
  <c r="C79"/>
  <c r="B79"/>
  <c r="E78"/>
  <c r="D78"/>
  <c r="C78"/>
  <c r="B78"/>
  <c r="F75"/>
  <c r="F74"/>
  <c r="F73"/>
  <c r="F72"/>
  <c r="F71"/>
  <c r="F70"/>
  <c r="E69"/>
  <c r="D69"/>
  <c r="C69"/>
  <c r="B69"/>
  <c r="F68"/>
  <c r="E67"/>
  <c r="D67"/>
  <c r="C67"/>
  <c r="B67"/>
  <c r="F66"/>
  <c r="E65"/>
  <c r="D65"/>
  <c r="C65"/>
  <c r="B65"/>
  <c r="F64"/>
  <c r="E63"/>
  <c r="D63"/>
  <c r="C63"/>
  <c r="B63"/>
  <c r="F62"/>
  <c r="E61"/>
  <c r="D61"/>
  <c r="C61"/>
  <c r="B61"/>
  <c r="F60"/>
  <c r="E59"/>
  <c r="D59"/>
  <c r="C59"/>
  <c r="B59"/>
  <c r="F58"/>
  <c r="E57"/>
  <c r="D57"/>
  <c r="C57"/>
  <c r="B57"/>
  <c r="F56"/>
  <c r="E55"/>
  <c r="D55"/>
  <c r="C55"/>
  <c r="B55"/>
  <c r="F54"/>
  <c r="E53"/>
  <c r="D53"/>
  <c r="C53"/>
  <c r="B53"/>
  <c r="F52"/>
  <c r="E51"/>
  <c r="D51"/>
  <c r="C51"/>
  <c r="B51"/>
  <c r="F50"/>
  <c r="E49"/>
  <c r="D49"/>
  <c r="C49"/>
  <c r="B49"/>
  <c r="F48"/>
  <c r="E47"/>
  <c r="D47"/>
  <c r="C47"/>
  <c r="B47"/>
  <c r="F46"/>
  <c r="E45"/>
  <c r="D45"/>
  <c r="C45"/>
  <c r="B45"/>
  <c r="F44"/>
  <c r="E43"/>
  <c r="D43"/>
  <c r="C43"/>
  <c r="B43"/>
  <c r="F42"/>
  <c r="E41"/>
  <c r="D41"/>
  <c r="C41"/>
  <c r="B41"/>
  <c r="F40"/>
  <c r="E39"/>
  <c r="D39"/>
  <c r="C39"/>
  <c r="B39"/>
  <c r="F38"/>
  <c r="E37"/>
  <c r="D37"/>
  <c r="C37"/>
  <c r="B37"/>
  <c r="F36"/>
  <c r="E35"/>
  <c r="D35"/>
  <c r="C35"/>
  <c r="B35"/>
  <c r="F34"/>
  <c r="E33"/>
  <c r="D33"/>
  <c r="C33"/>
  <c r="B33"/>
  <c r="F32"/>
  <c r="E31"/>
  <c r="D31"/>
  <c r="C31"/>
  <c r="B31"/>
  <c r="F30"/>
  <c r="E29"/>
  <c r="D29"/>
  <c r="C29"/>
  <c r="B29"/>
  <c r="F28"/>
  <c r="E27"/>
  <c r="D27"/>
  <c r="C27"/>
  <c r="B27"/>
  <c r="F26"/>
  <c r="E25"/>
  <c r="D25"/>
  <c r="C25"/>
  <c r="B25"/>
  <c r="F24"/>
  <c r="E23"/>
  <c r="D23"/>
  <c r="C23"/>
  <c r="B23"/>
  <c r="F22"/>
  <c r="E21"/>
  <c r="D21"/>
  <c r="C21"/>
  <c r="B21"/>
  <c r="F20"/>
  <c r="E19"/>
  <c r="D19"/>
  <c r="C19"/>
  <c r="B19"/>
  <c r="F18"/>
  <c r="E17"/>
  <c r="D17"/>
  <c r="C17"/>
  <c r="B17"/>
  <c r="F16"/>
  <c r="E15"/>
  <c r="D15"/>
  <c r="C15"/>
  <c r="B15"/>
  <c r="F14"/>
  <c r="E13"/>
  <c r="D13"/>
  <c r="C13"/>
  <c r="B13"/>
  <c r="F12"/>
  <c r="E11"/>
  <c r="D11"/>
  <c r="C11"/>
  <c r="B11"/>
  <c r="E79" i="30"/>
  <c r="D79"/>
  <c r="C79"/>
  <c r="B79"/>
  <c r="E78"/>
  <c r="D78"/>
  <c r="C78"/>
  <c r="B78"/>
  <c r="F75"/>
  <c r="F74"/>
  <c r="F73"/>
  <c r="F72"/>
  <c r="F71"/>
  <c r="F70"/>
  <c r="E69"/>
  <c r="D69"/>
  <c r="C69"/>
  <c r="B69"/>
  <c r="F68"/>
  <c r="E67"/>
  <c r="D67"/>
  <c r="C67"/>
  <c r="B67"/>
  <c r="F66"/>
  <c r="E65"/>
  <c r="D65"/>
  <c r="C65"/>
  <c r="B65"/>
  <c r="F64"/>
  <c r="E63"/>
  <c r="D63"/>
  <c r="C63"/>
  <c r="B63"/>
  <c r="F62"/>
  <c r="E61"/>
  <c r="D61"/>
  <c r="C61"/>
  <c r="B61"/>
  <c r="F60"/>
  <c r="E59"/>
  <c r="D59"/>
  <c r="C59"/>
  <c r="B59"/>
  <c r="F58"/>
  <c r="E57"/>
  <c r="D57"/>
  <c r="C57"/>
  <c r="B57"/>
  <c r="F56"/>
  <c r="E55"/>
  <c r="D55"/>
  <c r="C55"/>
  <c r="B55"/>
  <c r="F54"/>
  <c r="E53"/>
  <c r="D53"/>
  <c r="C53"/>
  <c r="B53"/>
  <c r="F52"/>
  <c r="E51"/>
  <c r="D51"/>
  <c r="C51"/>
  <c r="B51"/>
  <c r="F50"/>
  <c r="E49"/>
  <c r="D49"/>
  <c r="C49"/>
  <c r="B49"/>
  <c r="F48"/>
  <c r="E47"/>
  <c r="D47"/>
  <c r="C47"/>
  <c r="B47"/>
  <c r="F46"/>
  <c r="E45"/>
  <c r="D45"/>
  <c r="C45"/>
  <c r="B45"/>
  <c r="F44"/>
  <c r="E43"/>
  <c r="D43"/>
  <c r="C43"/>
  <c r="B43"/>
  <c r="F42"/>
  <c r="E41"/>
  <c r="D41"/>
  <c r="C41"/>
  <c r="B41"/>
  <c r="F40"/>
  <c r="E39"/>
  <c r="D39"/>
  <c r="C39"/>
  <c r="B39"/>
  <c r="F38"/>
  <c r="E37"/>
  <c r="D37"/>
  <c r="C37"/>
  <c r="B37"/>
  <c r="F36"/>
  <c r="E35"/>
  <c r="D35"/>
  <c r="C35"/>
  <c r="B35"/>
  <c r="F34"/>
  <c r="E33"/>
  <c r="D33"/>
  <c r="C33"/>
  <c r="B33"/>
  <c r="F32"/>
  <c r="E31"/>
  <c r="D31"/>
  <c r="C31"/>
  <c r="B31"/>
  <c r="F30"/>
  <c r="E29"/>
  <c r="D29"/>
  <c r="C29"/>
  <c r="B29"/>
  <c r="F28"/>
  <c r="E27"/>
  <c r="D27"/>
  <c r="C27"/>
  <c r="B27"/>
  <c r="F26"/>
  <c r="E25"/>
  <c r="D25"/>
  <c r="C25"/>
  <c r="B25"/>
  <c r="F24"/>
  <c r="E23"/>
  <c r="D23"/>
  <c r="C23"/>
  <c r="B23"/>
  <c r="F22"/>
  <c r="E21"/>
  <c r="D21"/>
  <c r="C21"/>
  <c r="B21"/>
  <c r="F20"/>
  <c r="E19"/>
  <c r="D19"/>
  <c r="C19"/>
  <c r="B19"/>
  <c r="F18"/>
  <c r="E17"/>
  <c r="D17"/>
  <c r="C17"/>
  <c r="B17"/>
  <c r="F16"/>
  <c r="E15"/>
  <c r="D15"/>
  <c r="C15"/>
  <c r="B15"/>
  <c r="F14"/>
  <c r="E13"/>
  <c r="D13"/>
  <c r="C13"/>
  <c r="B13"/>
  <c r="F12"/>
  <c r="E11"/>
  <c r="D11"/>
  <c r="C11"/>
  <c r="B11"/>
  <c r="C69" i="29"/>
  <c r="D69"/>
  <c r="E69"/>
  <c r="C67"/>
  <c r="D67"/>
  <c r="E67"/>
  <c r="C65"/>
  <c r="D65"/>
  <c r="E65"/>
  <c r="C63"/>
  <c r="D63"/>
  <c r="E63"/>
  <c r="C61"/>
  <c r="D61"/>
  <c r="E61"/>
  <c r="C59"/>
  <c r="D59"/>
  <c r="E59"/>
  <c r="C57"/>
  <c r="D57"/>
  <c r="E57"/>
  <c r="C55"/>
  <c r="D55"/>
  <c r="E55"/>
  <c r="C53"/>
  <c r="D53"/>
  <c r="E53"/>
  <c r="C51"/>
  <c r="D51"/>
  <c r="E51"/>
  <c r="C49"/>
  <c r="D49"/>
  <c r="E49"/>
  <c r="C47"/>
  <c r="D47"/>
  <c r="E47"/>
  <c r="C45"/>
  <c r="D45"/>
  <c r="E45"/>
  <c r="C43"/>
  <c r="D43"/>
  <c r="E43"/>
  <c r="C41"/>
  <c r="D41"/>
  <c r="E41"/>
  <c r="C39"/>
  <c r="D39"/>
  <c r="E39"/>
  <c r="C37"/>
  <c r="D37"/>
  <c r="E37"/>
  <c r="C35"/>
  <c r="D35"/>
  <c r="E35"/>
  <c r="C33"/>
  <c r="D33"/>
  <c r="E33"/>
  <c r="C31"/>
  <c r="D31"/>
  <c r="E31"/>
  <c r="C29"/>
  <c r="D29"/>
  <c r="E29"/>
  <c r="C27"/>
  <c r="D27"/>
  <c r="E27"/>
  <c r="C25"/>
  <c r="D25"/>
  <c r="E25"/>
  <c r="C23"/>
  <c r="D23"/>
  <c r="E23"/>
  <c r="C21"/>
  <c r="D21"/>
  <c r="E21"/>
  <c r="C19"/>
  <c r="D19"/>
  <c r="E19"/>
  <c r="C17"/>
  <c r="D17"/>
  <c r="E17"/>
  <c r="C15"/>
  <c r="D15"/>
  <c r="E15"/>
  <c r="C13"/>
  <c r="D13"/>
  <c r="E13"/>
  <c r="C11"/>
  <c r="D11"/>
  <c r="E1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D73"/>
  <c r="E73"/>
  <c r="D71"/>
  <c r="E71"/>
  <c r="C63" i="28"/>
  <c r="D63"/>
  <c r="E63"/>
  <c r="C61"/>
  <c r="D61"/>
  <c r="E61"/>
  <c r="C59"/>
  <c r="D59"/>
  <c r="E59"/>
  <c r="C57"/>
  <c r="D57"/>
  <c r="E57"/>
  <c r="C55"/>
  <c r="D55"/>
  <c r="E55"/>
  <c r="C53"/>
  <c r="D53"/>
  <c r="E53"/>
  <c r="C51"/>
  <c r="D51"/>
  <c r="E51"/>
  <c r="C49"/>
  <c r="D49"/>
  <c r="E49"/>
  <c r="C47"/>
  <c r="D47"/>
  <c r="E47"/>
  <c r="C45"/>
  <c r="D45"/>
  <c r="E45"/>
  <c r="C43"/>
  <c r="D43"/>
  <c r="E43"/>
  <c r="C41"/>
  <c r="D41"/>
  <c r="E41"/>
  <c r="C39"/>
  <c r="D39"/>
  <c r="E39"/>
  <c r="C37"/>
  <c r="D37"/>
  <c r="E37"/>
  <c r="C35"/>
  <c r="D35"/>
  <c r="E35"/>
  <c r="C33"/>
  <c r="D33"/>
  <c r="E33"/>
  <c r="C31"/>
  <c r="D31"/>
  <c r="E31"/>
  <c r="C29"/>
  <c r="D29"/>
  <c r="E29"/>
  <c r="C27"/>
  <c r="D27"/>
  <c r="E27"/>
  <c r="C25"/>
  <c r="D25"/>
  <c r="E25"/>
  <c r="C23"/>
  <c r="D23"/>
  <c r="E23"/>
  <c r="C21"/>
  <c r="D21"/>
  <c r="E21"/>
  <c r="C19"/>
  <c r="D19"/>
  <c r="E19"/>
  <c r="E17"/>
  <c r="C17"/>
  <c r="D17"/>
  <c r="C15"/>
  <c r="D15"/>
  <c r="E15"/>
  <c r="C13"/>
  <c r="D13"/>
  <c r="E13"/>
  <c r="C11"/>
  <c r="D11"/>
  <c r="E11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C65"/>
  <c r="D65"/>
  <c r="G65" s="1"/>
  <c r="E65"/>
  <c r="D67"/>
  <c r="G67" s="1"/>
  <c r="E67"/>
  <c r="E31" i="23"/>
  <c r="D31"/>
  <c r="E32"/>
  <c r="D32"/>
  <c r="E33"/>
  <c r="D33"/>
  <c r="E35"/>
  <c r="D35"/>
  <c r="C67" i="20"/>
  <c r="D67"/>
  <c r="E67"/>
  <c r="B67"/>
  <c r="C13"/>
  <c r="D13"/>
  <c r="B13"/>
  <c r="E13"/>
  <c r="E15"/>
  <c r="E17"/>
  <c r="E19"/>
  <c r="E21"/>
  <c r="E55"/>
  <c r="E57"/>
  <c r="E70" i="19"/>
  <c r="D70"/>
  <c r="C70"/>
  <c r="B70"/>
  <c r="E68"/>
  <c r="D68"/>
  <c r="C68"/>
  <c r="B68"/>
  <c r="E66"/>
  <c r="D66"/>
  <c r="C66"/>
  <c r="B66"/>
  <c r="E64"/>
  <c r="D64"/>
  <c r="C64"/>
  <c r="B64"/>
  <c r="E62"/>
  <c r="D62"/>
  <c r="C62"/>
  <c r="B62"/>
  <c r="E60"/>
  <c r="D60"/>
  <c r="C60"/>
  <c r="B60"/>
  <c r="E58"/>
  <c r="D58"/>
  <c r="C58"/>
  <c r="B58"/>
  <c r="E56"/>
  <c r="D56"/>
  <c r="C56"/>
  <c r="B56"/>
  <c r="E54"/>
  <c r="D54"/>
  <c r="C54"/>
  <c r="B54"/>
  <c r="E52"/>
  <c r="D52"/>
  <c r="C52"/>
  <c r="B52"/>
  <c r="E50"/>
  <c r="D50"/>
  <c r="C50"/>
  <c r="B50"/>
  <c r="E48"/>
  <c r="D48"/>
  <c r="C48"/>
  <c r="B48"/>
  <c r="E46"/>
  <c r="D46"/>
  <c r="C46"/>
  <c r="B46"/>
  <c r="E44"/>
  <c r="D44"/>
  <c r="C44"/>
  <c r="B44"/>
  <c r="E42"/>
  <c r="D42"/>
  <c r="C42"/>
  <c r="B42"/>
  <c r="E40"/>
  <c r="D40"/>
  <c r="C40"/>
  <c r="B40"/>
  <c r="E38"/>
  <c r="D38"/>
  <c r="C38"/>
  <c r="B38"/>
  <c r="E36"/>
  <c r="D36"/>
  <c r="C36"/>
  <c r="B36"/>
  <c r="E34"/>
  <c r="D34"/>
  <c r="C34"/>
  <c r="B34"/>
  <c r="E32"/>
  <c r="D32"/>
  <c r="C32"/>
  <c r="B32"/>
  <c r="E30"/>
  <c r="D30"/>
  <c r="C30"/>
  <c r="B30"/>
  <c r="E28"/>
  <c r="D28"/>
  <c r="C28"/>
  <c r="B28"/>
  <c r="E26"/>
  <c r="D26"/>
  <c r="C26"/>
  <c r="B26"/>
  <c r="E24"/>
  <c r="D24"/>
  <c r="C24"/>
  <c r="B24"/>
  <c r="E22"/>
  <c r="D22"/>
  <c r="C22"/>
  <c r="B22"/>
  <c r="E20"/>
  <c r="D20"/>
  <c r="C20"/>
  <c r="B20"/>
  <c r="E18"/>
  <c r="D18"/>
  <c r="C18"/>
  <c r="B18"/>
  <c r="E16"/>
  <c r="D16"/>
  <c r="C16"/>
  <c r="B16"/>
  <c r="E14"/>
  <c r="D14"/>
  <c r="C14"/>
  <c r="B14"/>
  <c r="E12"/>
  <c r="D12"/>
  <c r="C12"/>
  <c r="B12"/>
  <c r="D72"/>
  <c r="E72"/>
  <c r="E67" i="17"/>
  <c r="D67"/>
  <c r="E71"/>
  <c r="D71"/>
  <c r="C78" i="11"/>
  <c r="D78"/>
  <c r="E78"/>
  <c r="B78"/>
  <c r="C75"/>
  <c r="B75"/>
  <c r="C69"/>
  <c r="B69"/>
  <c r="C67"/>
  <c r="B67"/>
  <c r="C65"/>
  <c r="B65"/>
  <c r="C63"/>
  <c r="B63"/>
  <c r="C61"/>
  <c r="B61"/>
  <c r="C59"/>
  <c r="B59"/>
  <c r="C57"/>
  <c r="B57"/>
  <c r="C55"/>
  <c r="B55"/>
  <c r="C53"/>
  <c r="B53"/>
  <c r="C51"/>
  <c r="B51"/>
  <c r="C49"/>
  <c r="B49"/>
  <c r="C47"/>
  <c r="B47"/>
  <c r="C45"/>
  <c r="B45"/>
  <c r="C43"/>
  <c r="B43"/>
  <c r="C41"/>
  <c r="B41"/>
  <c r="C39"/>
  <c r="B39"/>
  <c r="C37"/>
  <c r="B37"/>
  <c r="C35"/>
  <c r="B35"/>
  <c r="C33"/>
  <c r="B33"/>
  <c r="C31"/>
  <c r="B31"/>
  <c r="C29"/>
  <c r="B29"/>
  <c r="C27"/>
  <c r="B27"/>
  <c r="C25"/>
  <c r="B25"/>
  <c r="C23"/>
  <c r="B23"/>
  <c r="C21"/>
  <c r="B21"/>
  <c r="C19"/>
  <c r="B19"/>
  <c r="C17"/>
  <c r="B17"/>
  <c r="C15"/>
  <c r="B15"/>
  <c r="C13"/>
  <c r="B13"/>
  <c r="C11"/>
  <c r="B11"/>
  <c r="F13" i="31" l="1"/>
  <c r="F17"/>
  <c r="F21"/>
  <c r="F25"/>
  <c r="F29"/>
  <c r="F33"/>
  <c r="F37"/>
  <c r="F41"/>
  <c r="F45"/>
  <c r="F49"/>
  <c r="F53"/>
  <c r="F57"/>
  <c r="F61"/>
  <c r="F65"/>
  <c r="C76"/>
  <c r="E76"/>
  <c r="F78"/>
  <c r="F79"/>
  <c r="F11"/>
  <c r="F15"/>
  <c r="F19"/>
  <c r="F23"/>
  <c r="F27"/>
  <c r="F31"/>
  <c r="F35"/>
  <c r="F39"/>
  <c r="F43"/>
  <c r="F47"/>
  <c r="F51"/>
  <c r="F55"/>
  <c r="F59"/>
  <c r="F63"/>
  <c r="F67"/>
  <c r="B76"/>
  <c r="D76"/>
  <c r="F76"/>
  <c r="F69"/>
  <c r="F11" i="30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C76"/>
  <c r="F69"/>
  <c r="F78"/>
  <c r="F79"/>
  <c r="B76"/>
  <c r="D76"/>
  <c r="E76"/>
  <c r="F76" l="1"/>
  <c r="B70" i="27"/>
  <c r="C70"/>
  <c r="D70"/>
  <c r="E70"/>
  <c r="G44" i="11"/>
  <c r="E76" i="20"/>
  <c r="D76"/>
  <c r="C76"/>
  <c r="B76"/>
  <c r="E75"/>
  <c r="D75"/>
  <c r="C75"/>
  <c r="B75"/>
  <c r="G72"/>
  <c r="F72"/>
  <c r="G71"/>
  <c r="F71"/>
  <c r="G70"/>
  <c r="F70"/>
  <c r="E69"/>
  <c r="D69"/>
  <c r="C69"/>
  <c r="B69"/>
  <c r="G68"/>
  <c r="F68"/>
  <c r="G66"/>
  <c r="F66"/>
  <c r="E65"/>
  <c r="D65"/>
  <c r="C65"/>
  <c r="F65" s="1"/>
  <c r="B65"/>
  <c r="G64"/>
  <c r="F64"/>
  <c r="E63"/>
  <c r="D63"/>
  <c r="C63"/>
  <c r="B63"/>
  <c r="G62"/>
  <c r="F62"/>
  <c r="F61"/>
  <c r="E61"/>
  <c r="D61"/>
  <c r="C61"/>
  <c r="B61"/>
  <c r="G60"/>
  <c r="F60"/>
  <c r="E59"/>
  <c r="D59"/>
  <c r="C59"/>
  <c r="B59"/>
  <c r="G58"/>
  <c r="F58"/>
  <c r="D57"/>
  <c r="G57" s="1"/>
  <c r="C57"/>
  <c r="F57" s="1"/>
  <c r="B57"/>
  <c r="G56"/>
  <c r="F56"/>
  <c r="D55"/>
  <c r="G55" s="1"/>
  <c r="C55"/>
  <c r="F55" s="1"/>
  <c r="B55"/>
  <c r="G54"/>
  <c r="F54"/>
  <c r="E53"/>
  <c r="D53"/>
  <c r="C53"/>
  <c r="B53"/>
  <c r="G52"/>
  <c r="F52"/>
  <c r="E51"/>
  <c r="D51"/>
  <c r="C51"/>
  <c r="B51"/>
  <c r="G50"/>
  <c r="F50"/>
  <c r="E49"/>
  <c r="D49"/>
  <c r="C49"/>
  <c r="B49"/>
  <c r="G48"/>
  <c r="F48"/>
  <c r="E47"/>
  <c r="D47"/>
  <c r="C47"/>
  <c r="B47"/>
  <c r="G46"/>
  <c r="F46"/>
  <c r="E45"/>
  <c r="D45"/>
  <c r="C45"/>
  <c r="B45"/>
  <c r="G44"/>
  <c r="F44"/>
  <c r="E43"/>
  <c r="D43"/>
  <c r="C43"/>
  <c r="B43"/>
  <c r="G42"/>
  <c r="F42"/>
  <c r="E41"/>
  <c r="D41"/>
  <c r="C41"/>
  <c r="B41"/>
  <c r="G40"/>
  <c r="F40"/>
  <c r="E39"/>
  <c r="D39"/>
  <c r="C39"/>
  <c r="B39"/>
  <c r="G38"/>
  <c r="F38"/>
  <c r="E37"/>
  <c r="D37"/>
  <c r="C37"/>
  <c r="B37"/>
  <c r="G36"/>
  <c r="F36"/>
  <c r="E35"/>
  <c r="D35"/>
  <c r="C35"/>
  <c r="B35"/>
  <c r="G34"/>
  <c r="F34"/>
  <c r="E33"/>
  <c r="D33"/>
  <c r="C33"/>
  <c r="B33"/>
  <c r="G32"/>
  <c r="F32"/>
  <c r="E31"/>
  <c r="D31"/>
  <c r="C31"/>
  <c r="B31"/>
  <c r="G30"/>
  <c r="F30"/>
  <c r="E29"/>
  <c r="D29"/>
  <c r="C29"/>
  <c r="B29"/>
  <c r="G28"/>
  <c r="F28"/>
  <c r="E27"/>
  <c r="D27"/>
  <c r="C27"/>
  <c r="B27"/>
  <c r="G26"/>
  <c r="F26"/>
  <c r="E25"/>
  <c r="D25"/>
  <c r="C25"/>
  <c r="B25"/>
  <c r="G24"/>
  <c r="F24"/>
  <c r="E23"/>
  <c r="D23"/>
  <c r="C23"/>
  <c r="B23"/>
  <c r="G22"/>
  <c r="F22"/>
  <c r="D21"/>
  <c r="G21" s="1"/>
  <c r="C21"/>
  <c r="F21" s="1"/>
  <c r="B21"/>
  <c r="G20"/>
  <c r="F20"/>
  <c r="D19"/>
  <c r="G19" s="1"/>
  <c r="C19"/>
  <c r="F19" s="1"/>
  <c r="B19"/>
  <c r="G18"/>
  <c r="F18"/>
  <c r="D17"/>
  <c r="G17" s="1"/>
  <c r="C17"/>
  <c r="F17" s="1"/>
  <c r="B17"/>
  <c r="G16"/>
  <c r="F16"/>
  <c r="D15"/>
  <c r="G15" s="1"/>
  <c r="C15"/>
  <c r="F15" s="1"/>
  <c r="B15"/>
  <c r="G14"/>
  <c r="F14"/>
  <c r="G12"/>
  <c r="F12"/>
  <c r="E11"/>
  <c r="D11"/>
  <c r="C11"/>
  <c r="B11"/>
  <c r="G63" l="1"/>
  <c r="G67"/>
  <c r="G59"/>
  <c r="G76"/>
  <c r="F59"/>
  <c r="G61"/>
  <c r="F63"/>
  <c r="G65"/>
  <c r="F67"/>
  <c r="G69"/>
  <c r="F69"/>
  <c r="B73"/>
  <c r="D73"/>
  <c r="F76"/>
  <c r="F11"/>
  <c r="F13"/>
  <c r="F23"/>
  <c r="F25"/>
  <c r="F27"/>
  <c r="F29"/>
  <c r="F31"/>
  <c r="F33"/>
  <c r="F35"/>
  <c r="F37"/>
  <c r="F39"/>
  <c r="F41"/>
  <c r="F43"/>
  <c r="F45"/>
  <c r="F47"/>
  <c r="F49"/>
  <c r="F51"/>
  <c r="C73"/>
  <c r="G75"/>
  <c r="E73"/>
  <c r="G73" s="1"/>
  <c r="G13"/>
  <c r="G23"/>
  <c r="G25"/>
  <c r="G27"/>
  <c r="G29"/>
  <c r="G31"/>
  <c r="G33"/>
  <c r="G35"/>
  <c r="G37"/>
  <c r="G39"/>
  <c r="G41"/>
  <c r="G43"/>
  <c r="G45"/>
  <c r="G47"/>
  <c r="G49"/>
  <c r="G51"/>
  <c r="F75"/>
  <c r="G11"/>
  <c r="G53"/>
  <c r="F53"/>
  <c r="C78" i="6"/>
  <c r="C77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U82" i="5"/>
  <c r="U81"/>
  <c r="U72"/>
  <c r="U70"/>
  <c r="U68"/>
  <c r="U66"/>
  <c r="U64"/>
  <c r="U62"/>
  <c r="U60"/>
  <c r="U58"/>
  <c r="U56"/>
  <c r="U54"/>
  <c r="U52"/>
  <c r="U50"/>
  <c r="U48"/>
  <c r="U46"/>
  <c r="U44"/>
  <c r="U42"/>
  <c r="U40"/>
  <c r="U38"/>
  <c r="U36"/>
  <c r="U34"/>
  <c r="U32"/>
  <c r="U30"/>
  <c r="U28"/>
  <c r="U26"/>
  <c r="U24"/>
  <c r="U22"/>
  <c r="U20"/>
  <c r="U18"/>
  <c r="U16"/>
  <c r="U14"/>
  <c r="U79" s="1"/>
  <c r="O82"/>
  <c r="O81"/>
  <c r="O72"/>
  <c r="O70"/>
  <c r="O68"/>
  <c r="O66"/>
  <c r="O64"/>
  <c r="O62"/>
  <c r="O60"/>
  <c r="O58"/>
  <c r="O56"/>
  <c r="O54"/>
  <c r="O52"/>
  <c r="O50"/>
  <c r="O48"/>
  <c r="O46"/>
  <c r="O44"/>
  <c r="O42"/>
  <c r="O40"/>
  <c r="O38"/>
  <c r="O36"/>
  <c r="O34"/>
  <c r="O32"/>
  <c r="O30"/>
  <c r="O28"/>
  <c r="O26"/>
  <c r="O24"/>
  <c r="O22"/>
  <c r="O20"/>
  <c r="O18"/>
  <c r="O16"/>
  <c r="O14"/>
  <c r="O79" s="1"/>
  <c r="C73" i="29"/>
  <c r="C71"/>
  <c r="B73"/>
  <c r="B71"/>
  <c r="C67" i="28"/>
  <c r="B65"/>
  <c r="B67"/>
  <c r="G48" i="25"/>
  <c r="F48"/>
  <c r="G47"/>
  <c r="F47"/>
  <c r="G46"/>
  <c r="F46"/>
  <c r="G45"/>
  <c r="F45"/>
  <c r="G43"/>
  <c r="F43"/>
  <c r="G41"/>
  <c r="F41"/>
  <c r="G39"/>
  <c r="F39"/>
  <c r="G37"/>
  <c r="F37"/>
  <c r="G35"/>
  <c r="F35"/>
  <c r="G33"/>
  <c r="F33"/>
  <c r="G31"/>
  <c r="F31"/>
  <c r="G29"/>
  <c r="F29"/>
  <c r="G27"/>
  <c r="F27"/>
  <c r="G25"/>
  <c r="F25"/>
  <c r="G23"/>
  <c r="F23"/>
  <c r="G21"/>
  <c r="F21"/>
  <c r="G19"/>
  <c r="F19"/>
  <c r="G17"/>
  <c r="F17"/>
  <c r="G15"/>
  <c r="F15"/>
  <c r="G13"/>
  <c r="F13"/>
  <c r="D51"/>
  <c r="E51"/>
  <c r="G51" s="1"/>
  <c r="D52"/>
  <c r="E52"/>
  <c r="G52" s="1"/>
  <c r="E44"/>
  <c r="G44" s="1"/>
  <c r="D44"/>
  <c r="D49" s="1"/>
  <c r="C44"/>
  <c r="B44"/>
  <c r="E42"/>
  <c r="G42" s="1"/>
  <c r="D42"/>
  <c r="C42"/>
  <c r="B42"/>
  <c r="E40"/>
  <c r="G40" s="1"/>
  <c r="D40"/>
  <c r="C40"/>
  <c r="B40"/>
  <c r="E38"/>
  <c r="G38" s="1"/>
  <c r="D38"/>
  <c r="C38"/>
  <c r="B38"/>
  <c r="E36"/>
  <c r="G36" s="1"/>
  <c r="D36"/>
  <c r="C36"/>
  <c r="B36"/>
  <c r="E34"/>
  <c r="G34" s="1"/>
  <c r="D34"/>
  <c r="C34"/>
  <c r="B34"/>
  <c r="E32"/>
  <c r="G32" s="1"/>
  <c r="D32"/>
  <c r="C32"/>
  <c r="B32"/>
  <c r="E30"/>
  <c r="G30" s="1"/>
  <c r="D30"/>
  <c r="C30"/>
  <c r="B30"/>
  <c r="E28"/>
  <c r="G28" s="1"/>
  <c r="D28"/>
  <c r="C28"/>
  <c r="B28"/>
  <c r="E26"/>
  <c r="G26" s="1"/>
  <c r="D26"/>
  <c r="C26"/>
  <c r="B26"/>
  <c r="E24"/>
  <c r="G24" s="1"/>
  <c r="D24"/>
  <c r="C24"/>
  <c r="B24"/>
  <c r="E22"/>
  <c r="G22" s="1"/>
  <c r="D22"/>
  <c r="C22"/>
  <c r="B22"/>
  <c r="E20"/>
  <c r="G20" s="1"/>
  <c r="D20"/>
  <c r="C20"/>
  <c r="B20"/>
  <c r="E18"/>
  <c r="G18" s="1"/>
  <c r="D18"/>
  <c r="C18"/>
  <c r="B18"/>
  <c r="E16"/>
  <c r="G16" s="1"/>
  <c r="D16"/>
  <c r="C16"/>
  <c r="B16"/>
  <c r="E14"/>
  <c r="G14" s="1"/>
  <c r="D14"/>
  <c r="C14"/>
  <c r="B14"/>
  <c r="C12"/>
  <c r="D12"/>
  <c r="E12"/>
  <c r="G12" s="1"/>
  <c r="B12"/>
  <c r="C52"/>
  <c r="C51"/>
  <c r="C49"/>
  <c r="B51"/>
  <c r="B49"/>
  <c r="B52"/>
  <c r="D37" i="24"/>
  <c r="E37"/>
  <c r="D38"/>
  <c r="E38"/>
  <c r="G34"/>
  <c r="F34"/>
  <c r="G33"/>
  <c r="F33"/>
  <c r="G32"/>
  <c r="F32"/>
  <c r="G31"/>
  <c r="F31"/>
  <c r="G30"/>
  <c r="F30"/>
  <c r="G28"/>
  <c r="F28"/>
  <c r="G26"/>
  <c r="F26"/>
  <c r="G24"/>
  <c r="F24"/>
  <c r="G22"/>
  <c r="F22"/>
  <c r="G20"/>
  <c r="F20"/>
  <c r="G18"/>
  <c r="F18"/>
  <c r="G16"/>
  <c r="F16"/>
  <c r="G14"/>
  <c r="F14"/>
  <c r="G12"/>
  <c r="F12"/>
  <c r="E29"/>
  <c r="G29" s="1"/>
  <c r="D29"/>
  <c r="C29"/>
  <c r="B29"/>
  <c r="E27"/>
  <c r="F27" s="1"/>
  <c r="D27"/>
  <c r="C27"/>
  <c r="B27"/>
  <c r="E25"/>
  <c r="D25"/>
  <c r="C25"/>
  <c r="B25"/>
  <c r="E23"/>
  <c r="F23" s="1"/>
  <c r="D23"/>
  <c r="C23"/>
  <c r="B23"/>
  <c r="E21"/>
  <c r="G21" s="1"/>
  <c r="D21"/>
  <c r="C21"/>
  <c r="B21"/>
  <c r="E19"/>
  <c r="F19" s="1"/>
  <c r="D19"/>
  <c r="C19"/>
  <c r="B19"/>
  <c r="E17"/>
  <c r="F17" s="1"/>
  <c r="D17"/>
  <c r="C17"/>
  <c r="B17"/>
  <c r="E15"/>
  <c r="F15" s="1"/>
  <c r="D15"/>
  <c r="C15"/>
  <c r="B15"/>
  <c r="E13"/>
  <c r="F13" s="1"/>
  <c r="D13"/>
  <c r="C13"/>
  <c r="B13"/>
  <c r="C11"/>
  <c r="D11"/>
  <c r="D35" s="1"/>
  <c r="E11"/>
  <c r="F11" s="1"/>
  <c r="B11"/>
  <c r="C38"/>
  <c r="C37"/>
  <c r="C35"/>
  <c r="B35"/>
  <c r="B37"/>
  <c r="B38"/>
  <c r="E30" i="23"/>
  <c r="D30"/>
  <c r="C30"/>
  <c r="B30"/>
  <c r="E28"/>
  <c r="D28"/>
  <c r="C28"/>
  <c r="B28"/>
  <c r="E26"/>
  <c r="D26"/>
  <c r="C26"/>
  <c r="B26"/>
  <c r="E24"/>
  <c r="E36" s="1"/>
  <c r="F36" s="1"/>
  <c r="D24"/>
  <c r="C24"/>
  <c r="B24"/>
  <c r="B14"/>
  <c r="C14"/>
  <c r="D14"/>
  <c r="E14"/>
  <c r="B16"/>
  <c r="C16"/>
  <c r="D16"/>
  <c r="E16"/>
  <c r="B18"/>
  <c r="C18"/>
  <c r="D18"/>
  <c r="E18"/>
  <c r="B20"/>
  <c r="C20"/>
  <c r="D20"/>
  <c r="E20"/>
  <c r="B22"/>
  <c r="C22"/>
  <c r="D22"/>
  <c r="E22"/>
  <c r="C12"/>
  <c r="D12"/>
  <c r="E12"/>
  <c r="B12"/>
  <c r="C36"/>
  <c r="C38"/>
  <c r="D38"/>
  <c r="E38"/>
  <c r="C39"/>
  <c r="D39"/>
  <c r="E39"/>
  <c r="F39" s="1"/>
  <c r="F38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B39"/>
  <c r="B38"/>
  <c r="B36"/>
  <c r="G34" i="22"/>
  <c r="F34"/>
  <c r="G33"/>
  <c r="F33"/>
  <c r="G32"/>
  <c r="F32"/>
  <c r="G31"/>
  <c r="F31"/>
  <c r="G30"/>
  <c r="F30"/>
  <c r="G28"/>
  <c r="F28"/>
  <c r="G26"/>
  <c r="F26"/>
  <c r="G24"/>
  <c r="F24"/>
  <c r="G22"/>
  <c r="F22"/>
  <c r="G20"/>
  <c r="F20"/>
  <c r="G18"/>
  <c r="F18"/>
  <c r="G16"/>
  <c r="F16"/>
  <c r="G14"/>
  <c r="F14"/>
  <c r="G12"/>
  <c r="F12"/>
  <c r="E29"/>
  <c r="F29" s="1"/>
  <c r="D29"/>
  <c r="C29"/>
  <c r="B29"/>
  <c r="E27"/>
  <c r="D27"/>
  <c r="C27"/>
  <c r="B27"/>
  <c r="E25"/>
  <c r="F25" s="1"/>
  <c r="D25"/>
  <c r="C25"/>
  <c r="B25"/>
  <c r="E23"/>
  <c r="F23" s="1"/>
  <c r="D23"/>
  <c r="C23"/>
  <c r="B23"/>
  <c r="E21"/>
  <c r="F21" s="1"/>
  <c r="D21"/>
  <c r="C21"/>
  <c r="B21"/>
  <c r="E19"/>
  <c r="F19" s="1"/>
  <c r="D19"/>
  <c r="C19"/>
  <c r="B19"/>
  <c r="E17"/>
  <c r="F17" s="1"/>
  <c r="D17"/>
  <c r="C17"/>
  <c r="B17"/>
  <c r="E15"/>
  <c r="F15" s="1"/>
  <c r="D15"/>
  <c r="C15"/>
  <c r="B15"/>
  <c r="E13"/>
  <c r="F13" s="1"/>
  <c r="D13"/>
  <c r="C13"/>
  <c r="B13"/>
  <c r="C11"/>
  <c r="D11"/>
  <c r="E11"/>
  <c r="F11" s="1"/>
  <c r="B11"/>
  <c r="D35"/>
  <c r="D37"/>
  <c r="E37"/>
  <c r="D38"/>
  <c r="E38"/>
  <c r="G38" s="1"/>
  <c r="C38"/>
  <c r="C37"/>
  <c r="C35"/>
  <c r="B35"/>
  <c r="B37"/>
  <c r="B38"/>
  <c r="G34" i="21"/>
  <c r="F34"/>
  <c r="G33"/>
  <c r="F33"/>
  <c r="G32"/>
  <c r="F32"/>
  <c r="G31"/>
  <c r="F31"/>
  <c r="G30"/>
  <c r="F30"/>
  <c r="G28"/>
  <c r="F28"/>
  <c r="G26"/>
  <c r="F26"/>
  <c r="G24"/>
  <c r="F24"/>
  <c r="G22"/>
  <c r="F22"/>
  <c r="G20"/>
  <c r="F20"/>
  <c r="G18"/>
  <c r="F18"/>
  <c r="G16"/>
  <c r="F16"/>
  <c r="G14"/>
  <c r="F14"/>
  <c r="G12"/>
  <c r="F12"/>
  <c r="E29"/>
  <c r="D29"/>
  <c r="C29"/>
  <c r="B29"/>
  <c r="E27"/>
  <c r="D27"/>
  <c r="C27"/>
  <c r="B27"/>
  <c r="E25"/>
  <c r="D25"/>
  <c r="C25"/>
  <c r="B25"/>
  <c r="E23"/>
  <c r="G23" s="1"/>
  <c r="D23"/>
  <c r="C23"/>
  <c r="B23"/>
  <c r="E21"/>
  <c r="G21" s="1"/>
  <c r="D21"/>
  <c r="C21"/>
  <c r="B21"/>
  <c r="E19"/>
  <c r="G19" s="1"/>
  <c r="D19"/>
  <c r="C19"/>
  <c r="B19"/>
  <c r="E17"/>
  <c r="D17"/>
  <c r="C17"/>
  <c r="B17"/>
  <c r="E15"/>
  <c r="D15"/>
  <c r="C15"/>
  <c r="B15"/>
  <c r="E13"/>
  <c r="D13"/>
  <c r="C13"/>
  <c r="B13"/>
  <c r="C11"/>
  <c r="D11"/>
  <c r="E11"/>
  <c r="G11" s="1"/>
  <c r="B11"/>
  <c r="D35"/>
  <c r="D37"/>
  <c r="E37"/>
  <c r="D38"/>
  <c r="E38"/>
  <c r="C38"/>
  <c r="C37"/>
  <c r="C35"/>
  <c r="B35"/>
  <c r="B37"/>
  <c r="B38"/>
  <c r="C72" i="19"/>
  <c r="C74"/>
  <c r="D74"/>
  <c r="E74"/>
  <c r="B72"/>
  <c r="B74"/>
  <c r="G74"/>
  <c r="F74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E69" i="18"/>
  <c r="D69"/>
  <c r="C69"/>
  <c r="B69"/>
  <c r="E67"/>
  <c r="D67"/>
  <c r="C67"/>
  <c r="B67"/>
  <c r="E65"/>
  <c r="D65"/>
  <c r="C65"/>
  <c r="B65"/>
  <c r="E63"/>
  <c r="D63"/>
  <c r="C63"/>
  <c r="B63"/>
  <c r="E61"/>
  <c r="D61"/>
  <c r="C61"/>
  <c r="B61"/>
  <c r="E59"/>
  <c r="D59"/>
  <c r="C59"/>
  <c r="B59"/>
  <c r="E57"/>
  <c r="D57"/>
  <c r="C57"/>
  <c r="B57"/>
  <c r="E55"/>
  <c r="D55"/>
  <c r="C55"/>
  <c r="B55"/>
  <c r="E53"/>
  <c r="D53"/>
  <c r="C53"/>
  <c r="B53"/>
  <c r="E51"/>
  <c r="D51"/>
  <c r="C51"/>
  <c r="B51"/>
  <c r="E49"/>
  <c r="D49"/>
  <c r="C49"/>
  <c r="B49"/>
  <c r="E47"/>
  <c r="D47"/>
  <c r="C47"/>
  <c r="B47"/>
  <c r="E45"/>
  <c r="D45"/>
  <c r="C45"/>
  <c r="B45"/>
  <c r="E43"/>
  <c r="D43"/>
  <c r="C43"/>
  <c r="B43"/>
  <c r="E41"/>
  <c r="D41"/>
  <c r="C41"/>
  <c r="B41"/>
  <c r="E39"/>
  <c r="D39"/>
  <c r="C39"/>
  <c r="B39"/>
  <c r="E37"/>
  <c r="D37"/>
  <c r="C37"/>
  <c r="B37"/>
  <c r="E35"/>
  <c r="D35"/>
  <c r="C35"/>
  <c r="B35"/>
  <c r="E33"/>
  <c r="D33"/>
  <c r="C33"/>
  <c r="B33"/>
  <c r="E31"/>
  <c r="D31"/>
  <c r="C31"/>
  <c r="B31"/>
  <c r="E29"/>
  <c r="D29"/>
  <c r="C29"/>
  <c r="B29"/>
  <c r="E27"/>
  <c r="D27"/>
  <c r="C27"/>
  <c r="B27"/>
  <c r="E25"/>
  <c r="D25"/>
  <c r="C25"/>
  <c r="B25"/>
  <c r="E23"/>
  <c r="D23"/>
  <c r="C23"/>
  <c r="B23"/>
  <c r="E21"/>
  <c r="D21"/>
  <c r="C21"/>
  <c r="B21"/>
  <c r="E19"/>
  <c r="D19"/>
  <c r="C19"/>
  <c r="B19"/>
  <c r="E17"/>
  <c r="D17"/>
  <c r="C17"/>
  <c r="B17"/>
  <c r="E15"/>
  <c r="D15"/>
  <c r="C15"/>
  <c r="B15"/>
  <c r="E13"/>
  <c r="D13"/>
  <c r="C13"/>
  <c r="C75" s="1"/>
  <c r="B13"/>
  <c r="B11"/>
  <c r="C11"/>
  <c r="B75"/>
  <c r="C78"/>
  <c r="C77"/>
  <c r="E78"/>
  <c r="D78"/>
  <c r="B78"/>
  <c r="E77"/>
  <c r="D77"/>
  <c r="B77"/>
  <c r="G74"/>
  <c r="F74"/>
  <c r="G73"/>
  <c r="F73"/>
  <c r="G72"/>
  <c r="F72"/>
  <c r="G71"/>
  <c r="F71"/>
  <c r="G70"/>
  <c r="F70"/>
  <c r="G69"/>
  <c r="G68"/>
  <c r="F68"/>
  <c r="G67"/>
  <c r="G66"/>
  <c r="F66"/>
  <c r="G65"/>
  <c r="G64"/>
  <c r="F64"/>
  <c r="G63"/>
  <c r="G62"/>
  <c r="F62"/>
  <c r="G61"/>
  <c r="G60"/>
  <c r="F60"/>
  <c r="G59"/>
  <c r="G58"/>
  <c r="F58"/>
  <c r="G57"/>
  <c r="G56"/>
  <c r="F56"/>
  <c r="G55"/>
  <c r="G54"/>
  <c r="F54"/>
  <c r="G53"/>
  <c r="G52"/>
  <c r="F52"/>
  <c r="G51"/>
  <c r="G50"/>
  <c r="F50"/>
  <c r="G49"/>
  <c r="G48"/>
  <c r="F48"/>
  <c r="G47"/>
  <c r="G46"/>
  <c r="F46"/>
  <c r="G45"/>
  <c r="G44"/>
  <c r="F44"/>
  <c r="G43"/>
  <c r="G42"/>
  <c r="F42"/>
  <c r="G41"/>
  <c r="G40"/>
  <c r="F40"/>
  <c r="G39"/>
  <c r="G38"/>
  <c r="F38"/>
  <c r="G37"/>
  <c r="G36"/>
  <c r="F36"/>
  <c r="G35"/>
  <c r="G34"/>
  <c r="F34"/>
  <c r="G33"/>
  <c r="G32"/>
  <c r="F32"/>
  <c r="G31"/>
  <c r="G30"/>
  <c r="F30"/>
  <c r="G29"/>
  <c r="G28"/>
  <c r="F28"/>
  <c r="G27"/>
  <c r="G26"/>
  <c r="F26"/>
  <c r="G25"/>
  <c r="G24"/>
  <c r="F24"/>
  <c r="G23"/>
  <c r="G22"/>
  <c r="F22"/>
  <c r="G21"/>
  <c r="G20"/>
  <c r="F20"/>
  <c r="G19"/>
  <c r="G18"/>
  <c r="F18"/>
  <c r="G17"/>
  <c r="G16"/>
  <c r="F16"/>
  <c r="G15"/>
  <c r="G14"/>
  <c r="F14"/>
  <c r="G13"/>
  <c r="G12"/>
  <c r="F12"/>
  <c r="E11"/>
  <c r="E75" s="1"/>
  <c r="D11"/>
  <c r="D75" s="1"/>
  <c r="E70" i="17"/>
  <c r="D70"/>
  <c r="C70"/>
  <c r="B70"/>
  <c r="E68"/>
  <c r="D68"/>
  <c r="C68"/>
  <c r="B68"/>
  <c r="E66"/>
  <c r="D66"/>
  <c r="C66"/>
  <c r="B66"/>
  <c r="E64"/>
  <c r="D64"/>
  <c r="C64"/>
  <c r="B64"/>
  <c r="E62"/>
  <c r="D62"/>
  <c r="C62"/>
  <c r="B62"/>
  <c r="E60"/>
  <c r="D60"/>
  <c r="C60"/>
  <c r="B60"/>
  <c r="E58"/>
  <c r="D58"/>
  <c r="C58"/>
  <c r="B58"/>
  <c r="E56"/>
  <c r="D56"/>
  <c r="C56"/>
  <c r="B56"/>
  <c r="E54"/>
  <c r="D54"/>
  <c r="C54"/>
  <c r="B54"/>
  <c r="E52"/>
  <c r="D52"/>
  <c r="C52"/>
  <c r="B52"/>
  <c r="E50"/>
  <c r="D50"/>
  <c r="C50"/>
  <c r="B50"/>
  <c r="E48"/>
  <c r="D48"/>
  <c r="C48"/>
  <c r="B48"/>
  <c r="E46"/>
  <c r="D46"/>
  <c r="C46"/>
  <c r="B46"/>
  <c r="E44"/>
  <c r="D44"/>
  <c r="C44"/>
  <c r="B44"/>
  <c r="E42"/>
  <c r="D42"/>
  <c r="C42"/>
  <c r="B42"/>
  <c r="E40"/>
  <c r="D40"/>
  <c r="C40"/>
  <c r="B40"/>
  <c r="E38"/>
  <c r="D38"/>
  <c r="C38"/>
  <c r="B38"/>
  <c r="E36"/>
  <c r="D36"/>
  <c r="C36"/>
  <c r="B36"/>
  <c r="E34"/>
  <c r="D34"/>
  <c r="C34"/>
  <c r="B34"/>
  <c r="E32"/>
  <c r="D32"/>
  <c r="C32"/>
  <c r="B32"/>
  <c r="E30"/>
  <c r="D30"/>
  <c r="C30"/>
  <c r="B30"/>
  <c r="E28"/>
  <c r="D28"/>
  <c r="C28"/>
  <c r="B28"/>
  <c r="E26"/>
  <c r="D26"/>
  <c r="C26"/>
  <c r="B26"/>
  <c r="E24"/>
  <c r="D24"/>
  <c r="C24"/>
  <c r="B24"/>
  <c r="E22"/>
  <c r="D22"/>
  <c r="C22"/>
  <c r="B22"/>
  <c r="E20"/>
  <c r="D20"/>
  <c r="C20"/>
  <c r="B20"/>
  <c r="E18"/>
  <c r="D18"/>
  <c r="C18"/>
  <c r="B18"/>
  <c r="E16"/>
  <c r="D16"/>
  <c r="C16"/>
  <c r="B16"/>
  <c r="E14"/>
  <c r="D14"/>
  <c r="C14"/>
  <c r="B14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B12"/>
  <c r="C12"/>
  <c r="B72"/>
  <c r="E74"/>
  <c r="D74"/>
  <c r="C74"/>
  <c r="B74"/>
  <c r="F13"/>
  <c r="E12"/>
  <c r="E72" s="1"/>
  <c r="D12"/>
  <c r="D72" s="1"/>
  <c r="C72"/>
  <c r="C69" i="16"/>
  <c r="B69"/>
  <c r="C67"/>
  <c r="B67"/>
  <c r="C65"/>
  <c r="B65"/>
  <c r="C63"/>
  <c r="B63"/>
  <c r="C61"/>
  <c r="B61"/>
  <c r="C59"/>
  <c r="B59"/>
  <c r="C57"/>
  <c r="B57"/>
  <c r="C55"/>
  <c r="B55"/>
  <c r="C53"/>
  <c r="B53"/>
  <c r="C51"/>
  <c r="B51"/>
  <c r="C49"/>
  <c r="B49"/>
  <c r="C47"/>
  <c r="B47"/>
  <c r="C45"/>
  <c r="B45"/>
  <c r="C43"/>
  <c r="B43"/>
  <c r="C41"/>
  <c r="B41"/>
  <c r="C39"/>
  <c r="B39"/>
  <c r="C37"/>
  <c r="B37"/>
  <c r="C35"/>
  <c r="B35"/>
  <c r="C33"/>
  <c r="B33"/>
  <c r="C31"/>
  <c r="B31"/>
  <c r="C29"/>
  <c r="B29"/>
  <c r="C27"/>
  <c r="B27"/>
  <c r="C25"/>
  <c r="B25"/>
  <c r="C23"/>
  <c r="B23"/>
  <c r="C21"/>
  <c r="B21"/>
  <c r="C19"/>
  <c r="B19"/>
  <c r="C17"/>
  <c r="B17"/>
  <c r="C15"/>
  <c r="B15"/>
  <c r="C13"/>
  <c r="B13"/>
  <c r="C11"/>
  <c r="B11"/>
  <c r="E73"/>
  <c r="D73"/>
  <c r="C73"/>
  <c r="B73"/>
  <c r="F70"/>
  <c r="E69"/>
  <c r="D69"/>
  <c r="F68"/>
  <c r="E67"/>
  <c r="D67"/>
  <c r="F66"/>
  <c r="E65"/>
  <c r="D65"/>
  <c r="F64"/>
  <c r="E63"/>
  <c r="D63"/>
  <c r="F62"/>
  <c r="E61"/>
  <c r="F61" s="1"/>
  <c r="D61"/>
  <c r="F60"/>
  <c r="E59"/>
  <c r="D59"/>
  <c r="F58"/>
  <c r="E57"/>
  <c r="D57"/>
  <c r="F56"/>
  <c r="E55"/>
  <c r="D55"/>
  <c r="F54"/>
  <c r="E53"/>
  <c r="D53"/>
  <c r="F52"/>
  <c r="E51"/>
  <c r="F51" s="1"/>
  <c r="D51"/>
  <c r="F50"/>
  <c r="E49"/>
  <c r="D49"/>
  <c r="F48"/>
  <c r="E47"/>
  <c r="D47"/>
  <c r="F46"/>
  <c r="E45"/>
  <c r="D45"/>
  <c r="F44"/>
  <c r="E43"/>
  <c r="D43"/>
  <c r="F42"/>
  <c r="E41"/>
  <c r="F41" s="1"/>
  <c r="D41"/>
  <c r="F40"/>
  <c r="E39"/>
  <c r="D39"/>
  <c r="F38"/>
  <c r="E37"/>
  <c r="D37"/>
  <c r="F36"/>
  <c r="E35"/>
  <c r="D35"/>
  <c r="F34"/>
  <c r="E33"/>
  <c r="D33"/>
  <c r="F32"/>
  <c r="E31"/>
  <c r="F31" s="1"/>
  <c r="D31"/>
  <c r="F30"/>
  <c r="E29"/>
  <c r="D29"/>
  <c r="F28"/>
  <c r="E27"/>
  <c r="F27" s="1"/>
  <c r="D27"/>
  <c r="F26"/>
  <c r="E25"/>
  <c r="D25"/>
  <c r="F24"/>
  <c r="E23"/>
  <c r="D23"/>
  <c r="F22"/>
  <c r="E21"/>
  <c r="D21"/>
  <c r="F20"/>
  <c r="E19"/>
  <c r="F19" s="1"/>
  <c r="D19"/>
  <c r="F18"/>
  <c r="E17"/>
  <c r="D17"/>
  <c r="F16"/>
  <c r="E15"/>
  <c r="D15"/>
  <c r="F14"/>
  <c r="E13"/>
  <c r="D13"/>
  <c r="F12"/>
  <c r="E11"/>
  <c r="D11"/>
  <c r="C71"/>
  <c r="B71"/>
  <c r="C69" i="15"/>
  <c r="B69"/>
  <c r="C67"/>
  <c r="B67"/>
  <c r="C65"/>
  <c r="B65"/>
  <c r="C63"/>
  <c r="B63"/>
  <c r="C61"/>
  <c r="B61"/>
  <c r="C59"/>
  <c r="B59"/>
  <c r="C57"/>
  <c r="B57"/>
  <c r="C55"/>
  <c r="B55"/>
  <c r="C53"/>
  <c r="B53"/>
  <c r="C51"/>
  <c r="B51"/>
  <c r="C49"/>
  <c r="B49"/>
  <c r="C47"/>
  <c r="B47"/>
  <c r="C45"/>
  <c r="B45"/>
  <c r="C43"/>
  <c r="B43"/>
  <c r="C41"/>
  <c r="B41"/>
  <c r="C39"/>
  <c r="B39"/>
  <c r="C37"/>
  <c r="B37"/>
  <c r="C35"/>
  <c r="B35"/>
  <c r="C33"/>
  <c r="B33"/>
  <c r="C31"/>
  <c r="B31"/>
  <c r="C29"/>
  <c r="B29"/>
  <c r="C27"/>
  <c r="B27"/>
  <c r="C25"/>
  <c r="B25"/>
  <c r="C23"/>
  <c r="B23"/>
  <c r="C21"/>
  <c r="B21"/>
  <c r="C19"/>
  <c r="B19"/>
  <c r="C17"/>
  <c r="B17"/>
  <c r="C15"/>
  <c r="B15"/>
  <c r="C13"/>
  <c r="B13"/>
  <c r="C11"/>
  <c r="B11"/>
  <c r="E73"/>
  <c r="D73"/>
  <c r="C73"/>
  <c r="B73"/>
  <c r="F70"/>
  <c r="E69"/>
  <c r="D69"/>
  <c r="F68"/>
  <c r="E67"/>
  <c r="D67"/>
  <c r="F66"/>
  <c r="E65"/>
  <c r="D65"/>
  <c r="F64"/>
  <c r="E63"/>
  <c r="D63"/>
  <c r="F62"/>
  <c r="E61"/>
  <c r="D61"/>
  <c r="F60"/>
  <c r="E59"/>
  <c r="D59"/>
  <c r="F58"/>
  <c r="E57"/>
  <c r="D57"/>
  <c r="F56"/>
  <c r="E55"/>
  <c r="D55"/>
  <c r="F54"/>
  <c r="E53"/>
  <c r="D53"/>
  <c r="F52"/>
  <c r="E51"/>
  <c r="F51" s="1"/>
  <c r="D51"/>
  <c r="F50"/>
  <c r="E49"/>
  <c r="D49"/>
  <c r="F48"/>
  <c r="E47"/>
  <c r="D47"/>
  <c r="F46"/>
  <c r="E45"/>
  <c r="D45"/>
  <c r="F44"/>
  <c r="E43"/>
  <c r="D43"/>
  <c r="F42"/>
  <c r="E41"/>
  <c r="F41" s="1"/>
  <c r="D41"/>
  <c r="F40"/>
  <c r="E39"/>
  <c r="D39"/>
  <c r="F38"/>
  <c r="E37"/>
  <c r="D37"/>
  <c r="F36"/>
  <c r="E35"/>
  <c r="D35"/>
  <c r="F34"/>
  <c r="E33"/>
  <c r="D33"/>
  <c r="F32"/>
  <c r="E31"/>
  <c r="F31" s="1"/>
  <c r="D31"/>
  <c r="F30"/>
  <c r="E29"/>
  <c r="D29"/>
  <c r="F28"/>
  <c r="E27"/>
  <c r="F27" s="1"/>
  <c r="D27"/>
  <c r="F26"/>
  <c r="E25"/>
  <c r="D25"/>
  <c r="F24"/>
  <c r="E23"/>
  <c r="D23"/>
  <c r="F22"/>
  <c r="E21"/>
  <c r="D21"/>
  <c r="F20"/>
  <c r="E19"/>
  <c r="F19" s="1"/>
  <c r="D19"/>
  <c r="F18"/>
  <c r="E17"/>
  <c r="D17"/>
  <c r="F16"/>
  <c r="E15"/>
  <c r="D15"/>
  <c r="F14"/>
  <c r="E13"/>
  <c r="D13"/>
  <c r="F12"/>
  <c r="E11"/>
  <c r="E71" s="1"/>
  <c r="D11"/>
  <c r="C71"/>
  <c r="B71"/>
  <c r="E69" i="14"/>
  <c r="D69"/>
  <c r="C69"/>
  <c r="B69"/>
  <c r="E67"/>
  <c r="D67"/>
  <c r="C67"/>
  <c r="B67"/>
  <c r="E65"/>
  <c r="D65"/>
  <c r="C65"/>
  <c r="B65"/>
  <c r="E63"/>
  <c r="D63"/>
  <c r="C63"/>
  <c r="B63"/>
  <c r="E61"/>
  <c r="D61"/>
  <c r="C61"/>
  <c r="B61"/>
  <c r="E59"/>
  <c r="D59"/>
  <c r="C59"/>
  <c r="B59"/>
  <c r="E57"/>
  <c r="D57"/>
  <c r="C57"/>
  <c r="B57"/>
  <c r="E55"/>
  <c r="D55"/>
  <c r="C55"/>
  <c r="B55"/>
  <c r="E53"/>
  <c r="D53"/>
  <c r="C53"/>
  <c r="B53"/>
  <c r="E51"/>
  <c r="D51"/>
  <c r="C51"/>
  <c r="B51"/>
  <c r="E49"/>
  <c r="D49"/>
  <c r="C49"/>
  <c r="B49"/>
  <c r="E47"/>
  <c r="D47"/>
  <c r="C47"/>
  <c r="B47"/>
  <c r="E45"/>
  <c r="D45"/>
  <c r="C45"/>
  <c r="B45"/>
  <c r="E43"/>
  <c r="D43"/>
  <c r="C43"/>
  <c r="B43"/>
  <c r="E41"/>
  <c r="D41"/>
  <c r="C41"/>
  <c r="B41"/>
  <c r="E39"/>
  <c r="D39"/>
  <c r="C39"/>
  <c r="B39"/>
  <c r="E37"/>
  <c r="D37"/>
  <c r="C37"/>
  <c r="B37"/>
  <c r="E35"/>
  <c r="D35"/>
  <c r="C35"/>
  <c r="B35"/>
  <c r="E33"/>
  <c r="D33"/>
  <c r="C33"/>
  <c r="B33"/>
  <c r="E31"/>
  <c r="D31"/>
  <c r="C31"/>
  <c r="B31"/>
  <c r="E29"/>
  <c r="D29"/>
  <c r="C29"/>
  <c r="B29"/>
  <c r="E27"/>
  <c r="D27"/>
  <c r="C27"/>
  <c r="B27"/>
  <c r="E25"/>
  <c r="D25"/>
  <c r="C25"/>
  <c r="B25"/>
  <c r="E23"/>
  <c r="D23"/>
  <c r="C23"/>
  <c r="B23"/>
  <c r="E21"/>
  <c r="D21"/>
  <c r="C21"/>
  <c r="B21"/>
  <c r="E19"/>
  <c r="D19"/>
  <c r="C19"/>
  <c r="B19"/>
  <c r="E17"/>
  <c r="D17"/>
  <c r="C17"/>
  <c r="B17"/>
  <c r="E15"/>
  <c r="D15"/>
  <c r="C15"/>
  <c r="B15"/>
  <c r="E13"/>
  <c r="D13"/>
  <c r="C13"/>
  <c r="B13"/>
  <c r="B11"/>
  <c r="D11"/>
  <c r="E11"/>
  <c r="C11"/>
  <c r="E73"/>
  <c r="D73"/>
  <c r="C73"/>
  <c r="B73"/>
  <c r="G22"/>
  <c r="F22"/>
  <c r="G20"/>
  <c r="F20"/>
  <c r="G18"/>
  <c r="F18"/>
  <c r="G16"/>
  <c r="F16"/>
  <c r="G14"/>
  <c r="F14"/>
  <c r="G12"/>
  <c r="F12"/>
  <c r="E71"/>
  <c r="D71"/>
  <c r="C71"/>
  <c r="B71"/>
  <c r="E25" i="13"/>
  <c r="G25" s="1"/>
  <c r="D25"/>
  <c r="C25"/>
  <c r="B25"/>
  <c r="E69"/>
  <c r="D69"/>
  <c r="C69"/>
  <c r="B69"/>
  <c r="E67"/>
  <c r="D67"/>
  <c r="C67"/>
  <c r="B67"/>
  <c r="E65"/>
  <c r="D65"/>
  <c r="C65"/>
  <c r="B65"/>
  <c r="E63"/>
  <c r="D63"/>
  <c r="C63"/>
  <c r="B63"/>
  <c r="E61"/>
  <c r="D61"/>
  <c r="C61"/>
  <c r="B61"/>
  <c r="E59"/>
  <c r="D59"/>
  <c r="C59"/>
  <c r="B59"/>
  <c r="E57"/>
  <c r="D57"/>
  <c r="C57"/>
  <c r="B57"/>
  <c r="E55"/>
  <c r="D55"/>
  <c r="C55"/>
  <c r="B55"/>
  <c r="E53"/>
  <c r="D53"/>
  <c r="C53"/>
  <c r="B53"/>
  <c r="E51"/>
  <c r="D51"/>
  <c r="C51"/>
  <c r="B51"/>
  <c r="E49"/>
  <c r="D49"/>
  <c r="C49"/>
  <c r="B49"/>
  <c r="E47"/>
  <c r="D47"/>
  <c r="C47"/>
  <c r="B47"/>
  <c r="E45"/>
  <c r="D45"/>
  <c r="C45"/>
  <c r="B45"/>
  <c r="E43"/>
  <c r="D43"/>
  <c r="C43"/>
  <c r="B43"/>
  <c r="E41"/>
  <c r="D41"/>
  <c r="C41"/>
  <c r="B41"/>
  <c r="E39"/>
  <c r="D39"/>
  <c r="C39"/>
  <c r="B39"/>
  <c r="E37"/>
  <c r="D37"/>
  <c r="C37"/>
  <c r="B37"/>
  <c r="E35"/>
  <c r="D35"/>
  <c r="C35"/>
  <c r="B35"/>
  <c r="E33"/>
  <c r="D33"/>
  <c r="C33"/>
  <c r="B33"/>
  <c r="E31"/>
  <c r="D31"/>
  <c r="C31"/>
  <c r="B31"/>
  <c r="E29"/>
  <c r="D29"/>
  <c r="C29"/>
  <c r="B29"/>
  <c r="E27"/>
  <c r="D27"/>
  <c r="C27"/>
  <c r="B27"/>
  <c r="E23"/>
  <c r="D23"/>
  <c r="C23"/>
  <c r="B23"/>
  <c r="E21"/>
  <c r="D21"/>
  <c r="C21"/>
  <c r="B21"/>
  <c r="E19"/>
  <c r="D19"/>
  <c r="C19"/>
  <c r="B19"/>
  <c r="E17"/>
  <c r="D17"/>
  <c r="C17"/>
  <c r="B17"/>
  <c r="E15"/>
  <c r="D15"/>
  <c r="C15"/>
  <c r="B15"/>
  <c r="E13"/>
  <c r="D13"/>
  <c r="C13"/>
  <c r="B13"/>
  <c r="B11"/>
  <c r="C11"/>
  <c r="E78"/>
  <c r="C78"/>
  <c r="B78"/>
  <c r="E77"/>
  <c r="C77"/>
  <c r="B77"/>
  <c r="G74"/>
  <c r="F74"/>
  <c r="G73"/>
  <c r="F73"/>
  <c r="G72"/>
  <c r="F72"/>
  <c r="F71"/>
  <c r="D78"/>
  <c r="G70"/>
  <c r="F70"/>
  <c r="F68"/>
  <c r="D77"/>
  <c r="G66"/>
  <c r="F66"/>
  <c r="G64"/>
  <c r="F64"/>
  <c r="G62"/>
  <c r="F62"/>
  <c r="G60"/>
  <c r="F60"/>
  <c r="G58"/>
  <c r="F58"/>
  <c r="G56"/>
  <c r="F56"/>
  <c r="G54"/>
  <c r="F54"/>
  <c r="G52"/>
  <c r="F52"/>
  <c r="G50"/>
  <c r="F50"/>
  <c r="G48"/>
  <c r="F48"/>
  <c r="G46"/>
  <c r="F46"/>
  <c r="G44"/>
  <c r="F44"/>
  <c r="G42"/>
  <c r="F42"/>
  <c r="G40"/>
  <c r="F40"/>
  <c r="G38"/>
  <c r="F38"/>
  <c r="G36"/>
  <c r="F36"/>
  <c r="G34"/>
  <c r="F34"/>
  <c r="G32"/>
  <c r="F32"/>
  <c r="G30"/>
  <c r="F30"/>
  <c r="G28"/>
  <c r="F28"/>
  <c r="G26"/>
  <c r="F26"/>
  <c r="G24"/>
  <c r="F24"/>
  <c r="G22"/>
  <c r="F22"/>
  <c r="G20"/>
  <c r="F20"/>
  <c r="G18"/>
  <c r="F18"/>
  <c r="G16"/>
  <c r="F16"/>
  <c r="G14"/>
  <c r="F14"/>
  <c r="G12"/>
  <c r="F12"/>
  <c r="E11"/>
  <c r="E75" s="1"/>
  <c r="D11"/>
  <c r="D75" s="1"/>
  <c r="C75"/>
  <c r="B75"/>
  <c r="C79" i="12"/>
  <c r="C78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C17"/>
  <c r="C15"/>
  <c r="C13"/>
  <c r="C11"/>
  <c r="C76" s="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E79"/>
  <c r="D79"/>
  <c r="B79"/>
  <c r="E78"/>
  <c r="D78"/>
  <c r="B78"/>
  <c r="G75"/>
  <c r="F75"/>
  <c r="G74"/>
  <c r="F74"/>
  <c r="G73"/>
  <c r="F73"/>
  <c r="G72"/>
  <c r="F72"/>
  <c r="G71"/>
  <c r="F71"/>
  <c r="G70"/>
  <c r="F70"/>
  <c r="E69"/>
  <c r="D69"/>
  <c r="G68"/>
  <c r="F68"/>
  <c r="F67" s="1"/>
  <c r="E67"/>
  <c r="D67"/>
  <c r="G66"/>
  <c r="F66"/>
  <c r="E65"/>
  <c r="D65"/>
  <c r="G64"/>
  <c r="F64"/>
  <c r="E63"/>
  <c r="D63"/>
  <c r="G62"/>
  <c r="F62"/>
  <c r="E61"/>
  <c r="D61"/>
  <c r="G60"/>
  <c r="F60"/>
  <c r="E59"/>
  <c r="D59"/>
  <c r="G58"/>
  <c r="F58"/>
  <c r="E57"/>
  <c r="D57"/>
  <c r="G56"/>
  <c r="F56"/>
  <c r="E55"/>
  <c r="D55"/>
  <c r="G54"/>
  <c r="F54"/>
  <c r="E53"/>
  <c r="D53"/>
  <c r="G52"/>
  <c r="F52"/>
  <c r="E51"/>
  <c r="D51"/>
  <c r="G50"/>
  <c r="F50"/>
  <c r="E49"/>
  <c r="D49"/>
  <c r="G48"/>
  <c r="F48"/>
  <c r="E47"/>
  <c r="D47"/>
  <c r="G46"/>
  <c r="F46"/>
  <c r="E45"/>
  <c r="D45"/>
  <c r="G44"/>
  <c r="F44"/>
  <c r="E43"/>
  <c r="D43"/>
  <c r="G42"/>
  <c r="F42"/>
  <c r="E41"/>
  <c r="D41"/>
  <c r="G40"/>
  <c r="F40"/>
  <c r="E39"/>
  <c r="D39"/>
  <c r="G38"/>
  <c r="F38"/>
  <c r="E37"/>
  <c r="D37"/>
  <c r="G36"/>
  <c r="F36"/>
  <c r="E35"/>
  <c r="D35"/>
  <c r="G34"/>
  <c r="F34"/>
  <c r="E33"/>
  <c r="D33"/>
  <c r="G32"/>
  <c r="F32"/>
  <c r="E31"/>
  <c r="D31"/>
  <c r="G30"/>
  <c r="F30"/>
  <c r="E29"/>
  <c r="D29"/>
  <c r="G28"/>
  <c r="F28"/>
  <c r="E27"/>
  <c r="D27"/>
  <c r="G26"/>
  <c r="F26"/>
  <c r="E25"/>
  <c r="D25"/>
  <c r="G24"/>
  <c r="F24"/>
  <c r="E23"/>
  <c r="D23"/>
  <c r="G22"/>
  <c r="F22"/>
  <c r="E21"/>
  <c r="D21"/>
  <c r="G20"/>
  <c r="F20"/>
  <c r="E19"/>
  <c r="D19"/>
  <c r="G18"/>
  <c r="F18"/>
  <c r="E17"/>
  <c r="D17"/>
  <c r="G16"/>
  <c r="F16"/>
  <c r="E15"/>
  <c r="D15"/>
  <c r="G14"/>
  <c r="F14"/>
  <c r="E13"/>
  <c r="D13"/>
  <c r="G12"/>
  <c r="F12"/>
  <c r="E11"/>
  <c r="E76" s="1"/>
  <c r="D11"/>
  <c r="D76" s="1"/>
  <c r="B76"/>
  <c r="E67" i="11"/>
  <c r="F67" s="1"/>
  <c r="D67"/>
  <c r="E65"/>
  <c r="F65" s="1"/>
  <c r="D65"/>
  <c r="E63"/>
  <c r="F63" s="1"/>
  <c r="D63"/>
  <c r="E61"/>
  <c r="F61" s="1"/>
  <c r="D61"/>
  <c r="E59"/>
  <c r="F59" s="1"/>
  <c r="D59"/>
  <c r="E57"/>
  <c r="F57" s="1"/>
  <c r="D57"/>
  <c r="E55"/>
  <c r="F55" s="1"/>
  <c r="D55"/>
  <c r="E53"/>
  <c r="F53" s="1"/>
  <c r="D53"/>
  <c r="E51"/>
  <c r="F51" s="1"/>
  <c r="D51"/>
  <c r="E49"/>
  <c r="F49" s="1"/>
  <c r="D49"/>
  <c r="E47"/>
  <c r="F47" s="1"/>
  <c r="D47"/>
  <c r="E45"/>
  <c r="F45" s="1"/>
  <c r="D45"/>
  <c r="E43"/>
  <c r="G43" s="1"/>
  <c r="D43"/>
  <c r="E41"/>
  <c r="F41" s="1"/>
  <c r="D41"/>
  <c r="E39"/>
  <c r="F39" s="1"/>
  <c r="D39"/>
  <c r="E37"/>
  <c r="F37" s="1"/>
  <c r="D37"/>
  <c r="E35"/>
  <c r="F35" s="1"/>
  <c r="D35"/>
  <c r="E33"/>
  <c r="F33" s="1"/>
  <c r="D33"/>
  <c r="E31"/>
  <c r="F31" s="1"/>
  <c r="D31"/>
  <c r="E29"/>
  <c r="F29" s="1"/>
  <c r="D29"/>
  <c r="E27"/>
  <c r="F27" s="1"/>
  <c r="D27"/>
  <c r="E25"/>
  <c r="F25" s="1"/>
  <c r="D25"/>
  <c r="E23"/>
  <c r="F23" s="1"/>
  <c r="D23"/>
  <c r="E21"/>
  <c r="F21" s="1"/>
  <c r="D21"/>
  <c r="E19"/>
  <c r="F19" s="1"/>
  <c r="D19"/>
  <c r="E17"/>
  <c r="F17" s="1"/>
  <c r="D17"/>
  <c r="E15"/>
  <c r="F15" s="1"/>
  <c r="D15"/>
  <c r="E13"/>
  <c r="F13" s="1"/>
  <c r="D13"/>
  <c r="F68"/>
  <c r="F66"/>
  <c r="F64"/>
  <c r="F62"/>
  <c r="F60"/>
  <c r="F58"/>
  <c r="F56"/>
  <c r="F54"/>
  <c r="F52"/>
  <c r="F50"/>
  <c r="F48"/>
  <c r="F46"/>
  <c r="F44"/>
  <c r="F43"/>
  <c r="F42"/>
  <c r="F40"/>
  <c r="F38"/>
  <c r="F36"/>
  <c r="F34"/>
  <c r="F32"/>
  <c r="F30"/>
  <c r="F28"/>
  <c r="F26"/>
  <c r="F24"/>
  <c r="F22"/>
  <c r="F20"/>
  <c r="F18"/>
  <c r="F16"/>
  <c r="F14"/>
  <c r="F12"/>
  <c r="D11"/>
  <c r="E11"/>
  <c r="F11" s="1"/>
  <c r="C77"/>
  <c r="B77"/>
  <c r="E80" i="27"/>
  <c r="D80"/>
  <c r="E68"/>
  <c r="D68"/>
  <c r="E66"/>
  <c r="D66"/>
  <c r="E64"/>
  <c r="D64"/>
  <c r="E62"/>
  <c r="D62"/>
  <c r="E60"/>
  <c r="D60"/>
  <c r="E58"/>
  <c r="D58"/>
  <c r="E56"/>
  <c r="D56"/>
  <c r="E54"/>
  <c r="D54"/>
  <c r="E52"/>
  <c r="D52"/>
  <c r="E50"/>
  <c r="D50"/>
  <c r="E48"/>
  <c r="D48"/>
  <c r="E46"/>
  <c r="D46"/>
  <c r="E44"/>
  <c r="D44"/>
  <c r="E42"/>
  <c r="D42"/>
  <c r="E40"/>
  <c r="D40"/>
  <c r="E38"/>
  <c r="D38"/>
  <c r="E36"/>
  <c r="D36"/>
  <c r="E34"/>
  <c r="D34"/>
  <c r="E32"/>
  <c r="D32"/>
  <c r="E30"/>
  <c r="D30"/>
  <c r="E28"/>
  <c r="D28"/>
  <c r="E26"/>
  <c r="D26"/>
  <c r="E24"/>
  <c r="D24"/>
  <c r="E22"/>
  <c r="D22"/>
  <c r="E20"/>
  <c r="D20"/>
  <c r="E18"/>
  <c r="D18"/>
  <c r="E16"/>
  <c r="D16"/>
  <c r="E14"/>
  <c r="D14"/>
  <c r="E12"/>
  <c r="E77" s="1"/>
  <c r="E79" s="1"/>
  <c r="D12"/>
  <c r="D77" s="1"/>
  <c r="D79" s="1"/>
  <c r="B80"/>
  <c r="B68"/>
  <c r="B66"/>
  <c r="B64"/>
  <c r="B62"/>
  <c r="B60"/>
  <c r="B58"/>
  <c r="B56"/>
  <c r="B54"/>
  <c r="B52"/>
  <c r="B50"/>
  <c r="B48"/>
  <c r="B46"/>
  <c r="B44"/>
  <c r="B42"/>
  <c r="B40"/>
  <c r="B38"/>
  <c r="B36"/>
  <c r="B34"/>
  <c r="B32"/>
  <c r="B30"/>
  <c r="B28"/>
  <c r="B26"/>
  <c r="B24"/>
  <c r="B22"/>
  <c r="B20"/>
  <c r="B18"/>
  <c r="B16"/>
  <c r="B14"/>
  <c r="B12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C16"/>
  <c r="C14"/>
  <c r="C12"/>
  <c r="G12"/>
  <c r="F13"/>
  <c r="G13"/>
  <c r="F15"/>
  <c r="G15"/>
  <c r="F17"/>
  <c r="G17"/>
  <c r="F21"/>
  <c r="G21"/>
  <c r="F23"/>
  <c r="G23"/>
  <c r="F25"/>
  <c r="G25"/>
  <c r="F27"/>
  <c r="G27"/>
  <c r="F29"/>
  <c r="G29"/>
  <c r="F31"/>
  <c r="G31"/>
  <c r="F33"/>
  <c r="G33"/>
  <c r="F35"/>
  <c r="G35"/>
  <c r="F37"/>
  <c r="G37"/>
  <c r="F39"/>
  <c r="G39"/>
  <c r="F41"/>
  <c r="G41"/>
  <c r="F43"/>
  <c r="G43"/>
  <c r="F45"/>
  <c r="G45"/>
  <c r="F47"/>
  <c r="G47"/>
  <c r="F49"/>
  <c r="G49"/>
  <c r="F51"/>
  <c r="G51"/>
  <c r="F53"/>
  <c r="G53"/>
  <c r="F55"/>
  <c r="G55"/>
  <c r="F57"/>
  <c r="G57"/>
  <c r="F59"/>
  <c r="G59"/>
  <c r="F61"/>
  <c r="G61"/>
  <c r="F63"/>
  <c r="G63"/>
  <c r="F65"/>
  <c r="G65"/>
  <c r="F67"/>
  <c r="G67"/>
  <c r="F69"/>
  <c r="G69"/>
  <c r="F71"/>
  <c r="G71"/>
  <c r="F72"/>
  <c r="G72"/>
  <c r="F73"/>
  <c r="G73"/>
  <c r="F74"/>
  <c r="G74"/>
  <c r="F75"/>
  <c r="G75"/>
  <c r="F76"/>
  <c r="G76"/>
  <c r="C80"/>
  <c r="C77"/>
  <c r="E49" i="25" l="1"/>
  <c r="F12"/>
  <c r="F14"/>
  <c r="F16"/>
  <c r="F18"/>
  <c r="F20"/>
  <c r="F22"/>
  <c r="F24"/>
  <c r="F26"/>
  <c r="F28"/>
  <c r="F30"/>
  <c r="F32"/>
  <c r="F34"/>
  <c r="F36"/>
  <c r="F38"/>
  <c r="F40"/>
  <c r="F42"/>
  <c r="F44"/>
  <c r="F51"/>
  <c r="F52"/>
  <c r="G38" i="24"/>
  <c r="F38"/>
  <c r="G27"/>
  <c r="G23"/>
  <c r="F21"/>
  <c r="G19"/>
  <c r="G17"/>
  <c r="G15"/>
  <c r="G37"/>
  <c r="G13"/>
  <c r="F37"/>
  <c r="E35"/>
  <c r="G11"/>
  <c r="G39" i="23"/>
  <c r="G38"/>
  <c r="D36"/>
  <c r="G36" s="1"/>
  <c r="G29" i="22"/>
  <c r="G27"/>
  <c r="G25"/>
  <c r="G23"/>
  <c r="G21"/>
  <c r="G19"/>
  <c r="G17"/>
  <c r="G15"/>
  <c r="G13"/>
  <c r="G11"/>
  <c r="E35"/>
  <c r="G37"/>
  <c r="G35"/>
  <c r="G29" i="21"/>
  <c r="G17"/>
  <c r="F73" i="20"/>
  <c r="C75" i="6"/>
  <c r="F38" i="21"/>
  <c r="G37"/>
  <c r="E35"/>
  <c r="F35" s="1"/>
  <c r="E71" i="16"/>
  <c r="F71" s="1"/>
  <c r="D71"/>
  <c r="D71" i="15"/>
  <c r="C79" i="27"/>
  <c r="B77"/>
  <c r="B79" s="1"/>
  <c r="F29" i="24"/>
  <c r="G35"/>
  <c r="F35"/>
  <c r="F25"/>
  <c r="G25"/>
  <c r="G13" i="21"/>
  <c r="G15"/>
  <c r="G25"/>
  <c r="G27"/>
  <c r="F38" i="22"/>
  <c r="F27"/>
  <c r="F35"/>
  <c r="F37"/>
  <c r="G38" i="21"/>
  <c r="G35"/>
  <c r="F11"/>
  <c r="F13"/>
  <c r="F15"/>
  <c r="F17"/>
  <c r="F19"/>
  <c r="F21"/>
  <c r="F23"/>
  <c r="F25"/>
  <c r="F27"/>
  <c r="F29"/>
  <c r="F37"/>
  <c r="G77" i="18"/>
  <c r="G78"/>
  <c r="G75"/>
  <c r="F75"/>
  <c r="F11"/>
  <c r="G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F77"/>
  <c r="F78"/>
  <c r="F72" i="17"/>
  <c r="F12"/>
  <c r="F74"/>
  <c r="F11" i="16"/>
  <c r="F13"/>
  <c r="F15"/>
  <c r="F17"/>
  <c r="F21"/>
  <c r="F23"/>
  <c r="F25"/>
  <c r="F29"/>
  <c r="F33"/>
  <c r="F35"/>
  <c r="F37"/>
  <c r="F39"/>
  <c r="F43"/>
  <c r="F45"/>
  <c r="F47"/>
  <c r="F49"/>
  <c r="F53"/>
  <c r="F55"/>
  <c r="F57"/>
  <c r="F59"/>
  <c r="F63"/>
  <c r="F65"/>
  <c r="F67"/>
  <c r="F69"/>
  <c r="F73"/>
  <c r="F71" i="15"/>
  <c r="F11"/>
  <c r="F13"/>
  <c r="F15"/>
  <c r="F17"/>
  <c r="F21"/>
  <c r="F23"/>
  <c r="F25"/>
  <c r="F29"/>
  <c r="F33"/>
  <c r="F35"/>
  <c r="F37"/>
  <c r="F39"/>
  <c r="F43"/>
  <c r="F45"/>
  <c r="F47"/>
  <c r="F49"/>
  <c r="F53"/>
  <c r="F55"/>
  <c r="F57"/>
  <c r="F59"/>
  <c r="F61"/>
  <c r="F63"/>
  <c r="F65"/>
  <c r="F67"/>
  <c r="F69"/>
  <c r="F73"/>
  <c r="G13" i="14"/>
  <c r="G15"/>
  <c r="G17"/>
  <c r="G19"/>
  <c r="G21"/>
  <c r="F11"/>
  <c r="G11"/>
  <c r="F13"/>
  <c r="F15"/>
  <c r="F17"/>
  <c r="F19"/>
  <c r="F21"/>
  <c r="G13" i="13"/>
  <c r="G15"/>
  <c r="G17"/>
  <c r="G19"/>
  <c r="G21"/>
  <c r="G23"/>
  <c r="G27"/>
  <c r="G29"/>
  <c r="G31"/>
  <c r="G33"/>
  <c r="G35"/>
  <c r="G37"/>
  <c r="G39"/>
  <c r="G41"/>
  <c r="G43"/>
  <c r="G45"/>
  <c r="G47"/>
  <c r="G49"/>
  <c r="G51"/>
  <c r="G53"/>
  <c r="G55"/>
  <c r="G57"/>
  <c r="G59"/>
  <c r="G61"/>
  <c r="G63"/>
  <c r="G65"/>
  <c r="G67"/>
  <c r="G69"/>
  <c r="G75"/>
  <c r="F75"/>
  <c r="G77"/>
  <c r="G78"/>
  <c r="F11"/>
  <c r="G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G68"/>
  <c r="F69"/>
  <c r="G71"/>
  <c r="F77"/>
  <c r="F78"/>
  <c r="G13" i="12"/>
  <c r="G15"/>
  <c r="G17"/>
  <c r="G19"/>
  <c r="G21"/>
  <c r="G23"/>
  <c r="G25"/>
  <c r="G27"/>
  <c r="G29"/>
  <c r="G31"/>
  <c r="G33"/>
  <c r="G35"/>
  <c r="G37"/>
  <c r="G39"/>
  <c r="G41"/>
  <c r="G43"/>
  <c r="G45"/>
  <c r="G47"/>
  <c r="G49"/>
  <c r="G51"/>
  <c r="G53"/>
  <c r="G55"/>
  <c r="G57"/>
  <c r="G59"/>
  <c r="G61"/>
  <c r="G63"/>
  <c r="G65"/>
  <c r="G67"/>
  <c r="G69"/>
  <c r="G78"/>
  <c r="G79"/>
  <c r="G76"/>
  <c r="F76"/>
  <c r="F11"/>
  <c r="G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9"/>
  <c r="F78"/>
  <c r="F79"/>
  <c r="F12" i="27"/>
  <c r="F77"/>
  <c r="G77"/>
  <c r="F14"/>
  <c r="G14"/>
  <c r="F16"/>
  <c r="G16"/>
  <c r="F20"/>
  <c r="G20"/>
  <c r="F22"/>
  <c r="G22"/>
  <c r="F24"/>
  <c r="G24"/>
  <c r="F26"/>
  <c r="G26"/>
  <c r="F28"/>
  <c r="G28"/>
  <c r="F30"/>
  <c r="G30"/>
  <c r="F32"/>
  <c r="G32"/>
  <c r="F34"/>
  <c r="G34"/>
  <c r="F36"/>
  <c r="G36"/>
  <c r="F38"/>
  <c r="G38"/>
  <c r="F40"/>
  <c r="G40"/>
  <c r="F42"/>
  <c r="G42"/>
  <c r="F44"/>
  <c r="G44"/>
  <c r="F46"/>
  <c r="G46"/>
  <c r="F48"/>
  <c r="G48"/>
  <c r="F50"/>
  <c r="G50"/>
  <c r="F52"/>
  <c r="G52"/>
  <c r="F54"/>
  <c r="G54"/>
  <c r="F56"/>
  <c r="G56"/>
  <c r="F58"/>
  <c r="G58"/>
  <c r="F60"/>
  <c r="G60"/>
  <c r="F62"/>
  <c r="G62"/>
  <c r="F64"/>
  <c r="G64"/>
  <c r="F66"/>
  <c r="G66"/>
  <c r="F68"/>
  <c r="G68"/>
  <c r="F70"/>
  <c r="G70"/>
  <c r="F80"/>
  <c r="G80"/>
  <c r="G49" i="25" l="1"/>
  <c r="F49"/>
  <c r="F79" i="27"/>
  <c r="G79"/>
  <c r="B30" i="10"/>
  <c r="B28"/>
  <c r="B26"/>
  <c r="B24"/>
  <c r="B22"/>
  <c r="B20"/>
  <c r="B18"/>
  <c r="B16"/>
  <c r="B14"/>
  <c r="B12"/>
  <c r="B34"/>
  <c r="B37"/>
  <c r="D37"/>
  <c r="C37"/>
  <c r="E37"/>
  <c r="G32"/>
  <c r="F32"/>
  <c r="G31"/>
  <c r="F31"/>
  <c r="E30"/>
  <c r="D30"/>
  <c r="C30"/>
  <c r="G29"/>
  <c r="F29"/>
  <c r="E28"/>
  <c r="D28"/>
  <c r="C28"/>
  <c r="G27"/>
  <c r="F27"/>
  <c r="E26"/>
  <c r="D26"/>
  <c r="C26"/>
  <c r="G25"/>
  <c r="E24"/>
  <c r="D24"/>
  <c r="C24"/>
  <c r="G23"/>
  <c r="E22"/>
  <c r="D22"/>
  <c r="C22"/>
  <c r="G21"/>
  <c r="F21"/>
  <c r="E20"/>
  <c r="D20"/>
  <c r="C20"/>
  <c r="G19"/>
  <c r="F19"/>
  <c r="E18"/>
  <c r="D18"/>
  <c r="C18"/>
  <c r="G17"/>
  <c r="E16"/>
  <c r="D16"/>
  <c r="C16"/>
  <c r="G15"/>
  <c r="F15"/>
  <c r="E14"/>
  <c r="D14"/>
  <c r="C14"/>
  <c r="G13"/>
  <c r="E12"/>
  <c r="D12"/>
  <c r="C12"/>
  <c r="B36" l="1"/>
  <c r="G30"/>
  <c r="G28"/>
  <c r="G26"/>
  <c r="G24"/>
  <c r="G22"/>
  <c r="G20"/>
  <c r="G18"/>
  <c r="G16"/>
  <c r="G14"/>
  <c r="G12"/>
  <c r="C34"/>
  <c r="C36" s="1"/>
  <c r="D34"/>
  <c r="D36" s="1"/>
  <c r="G37"/>
  <c r="F37"/>
  <c r="F12"/>
  <c r="F13"/>
  <c r="F14"/>
  <c r="F16"/>
  <c r="F17"/>
  <c r="F18"/>
  <c r="F20"/>
  <c r="F22"/>
  <c r="F23"/>
  <c r="F24"/>
  <c r="F25"/>
  <c r="F26"/>
  <c r="F28"/>
  <c r="F30"/>
  <c r="F33"/>
  <c r="G33"/>
  <c r="E34"/>
  <c r="E36" l="1"/>
  <c r="G34"/>
  <c r="F34"/>
  <c r="G36" l="1"/>
  <c r="F36"/>
  <c r="B93" i="9" l="1"/>
  <c r="B91"/>
  <c r="B81"/>
  <c r="B79"/>
  <c r="B76"/>
  <c r="B74"/>
  <c r="B72"/>
  <c r="B70"/>
  <c r="B67"/>
  <c r="B64"/>
  <c r="B62"/>
  <c r="B60"/>
  <c r="B58"/>
  <c r="B55"/>
  <c r="B53"/>
  <c r="B51"/>
  <c r="B49"/>
  <c r="B46"/>
  <c r="B43"/>
  <c r="B41"/>
  <c r="B39"/>
  <c r="B36"/>
  <c r="B34"/>
  <c r="B31"/>
  <c r="B28"/>
  <c r="B25"/>
  <c r="B23"/>
  <c r="B21"/>
  <c r="B19"/>
  <c r="B16"/>
  <c r="B13"/>
  <c r="B11"/>
  <c r="E93"/>
  <c r="D93"/>
  <c r="C93"/>
  <c r="E91"/>
  <c r="D91"/>
  <c r="C91"/>
  <c r="G88"/>
  <c r="F88"/>
  <c r="G87"/>
  <c r="F87"/>
  <c r="G86"/>
  <c r="F86"/>
  <c r="G85"/>
  <c r="F85"/>
  <c r="G84"/>
  <c r="F84"/>
  <c r="G83"/>
  <c r="F83"/>
  <c r="G82"/>
  <c r="F82"/>
  <c r="E81"/>
  <c r="D81"/>
  <c r="C81"/>
  <c r="G80"/>
  <c r="F80"/>
  <c r="E79"/>
  <c r="D79"/>
  <c r="C79"/>
  <c r="G78"/>
  <c r="F78"/>
  <c r="G77"/>
  <c r="F77"/>
  <c r="E76"/>
  <c r="D76"/>
  <c r="C76"/>
  <c r="G75"/>
  <c r="F75"/>
  <c r="E74"/>
  <c r="D74"/>
  <c r="C74"/>
  <c r="G73"/>
  <c r="F73"/>
  <c r="E72"/>
  <c r="D72"/>
  <c r="C72"/>
  <c r="G71"/>
  <c r="F71"/>
  <c r="E70"/>
  <c r="D70"/>
  <c r="C70"/>
  <c r="G69"/>
  <c r="F69"/>
  <c r="G68"/>
  <c r="F68"/>
  <c r="E67"/>
  <c r="D67"/>
  <c r="C67"/>
  <c r="G66"/>
  <c r="F66"/>
  <c r="G65"/>
  <c r="F65"/>
  <c r="E64"/>
  <c r="D64"/>
  <c r="C64"/>
  <c r="G63"/>
  <c r="F63"/>
  <c r="E62"/>
  <c r="D62"/>
  <c r="C62"/>
  <c r="G61"/>
  <c r="F61"/>
  <c r="E60"/>
  <c r="D60"/>
  <c r="C60"/>
  <c r="G59"/>
  <c r="F59"/>
  <c r="E58"/>
  <c r="D58"/>
  <c r="C58"/>
  <c r="G57"/>
  <c r="F57"/>
  <c r="G56"/>
  <c r="F56"/>
  <c r="E55"/>
  <c r="D55"/>
  <c r="C55"/>
  <c r="G54"/>
  <c r="F54"/>
  <c r="E53"/>
  <c r="D53"/>
  <c r="C53"/>
  <c r="G52"/>
  <c r="F52"/>
  <c r="E51"/>
  <c r="D51"/>
  <c r="C51"/>
  <c r="G50"/>
  <c r="F50"/>
  <c r="E49"/>
  <c r="D49"/>
  <c r="C49"/>
  <c r="G48"/>
  <c r="F48"/>
  <c r="G47"/>
  <c r="F47"/>
  <c r="E46"/>
  <c r="D46"/>
  <c r="C46"/>
  <c r="G45"/>
  <c r="F45"/>
  <c r="G44"/>
  <c r="F44"/>
  <c r="E43"/>
  <c r="D43"/>
  <c r="C43"/>
  <c r="G42"/>
  <c r="F42"/>
  <c r="E41"/>
  <c r="D41"/>
  <c r="C41"/>
  <c r="G40"/>
  <c r="F40"/>
  <c r="E39"/>
  <c r="D39"/>
  <c r="C39"/>
  <c r="G38"/>
  <c r="F38"/>
  <c r="G37"/>
  <c r="F37"/>
  <c r="E36"/>
  <c r="D36"/>
  <c r="C36"/>
  <c r="G35"/>
  <c r="F35"/>
  <c r="E34"/>
  <c r="D34"/>
  <c r="C34"/>
  <c r="G33"/>
  <c r="F33"/>
  <c r="G32"/>
  <c r="F32"/>
  <c r="E31"/>
  <c r="D31"/>
  <c r="C31"/>
  <c r="G30"/>
  <c r="F30"/>
  <c r="G29"/>
  <c r="F29"/>
  <c r="E28"/>
  <c r="D28"/>
  <c r="C28"/>
  <c r="G27"/>
  <c r="F27"/>
  <c r="G26"/>
  <c r="F26"/>
  <c r="E25"/>
  <c r="D25"/>
  <c r="C25"/>
  <c r="G24"/>
  <c r="F24"/>
  <c r="E23"/>
  <c r="D23"/>
  <c r="C23"/>
  <c r="G22"/>
  <c r="F22"/>
  <c r="E21"/>
  <c r="D21"/>
  <c r="C21"/>
  <c r="G20"/>
  <c r="F20"/>
  <c r="E19"/>
  <c r="D19"/>
  <c r="C19"/>
  <c r="G18"/>
  <c r="F18"/>
  <c r="G17"/>
  <c r="F17"/>
  <c r="E16"/>
  <c r="D16"/>
  <c r="C16"/>
  <c r="G15"/>
  <c r="F15"/>
  <c r="G14"/>
  <c r="F14"/>
  <c r="E13"/>
  <c r="D13"/>
  <c r="C13"/>
  <c r="G12"/>
  <c r="F12"/>
  <c r="E11"/>
  <c r="D11"/>
  <c r="C11"/>
  <c r="E36" i="8"/>
  <c r="D36"/>
  <c r="C36"/>
  <c r="B36"/>
  <c r="G32"/>
  <c r="F32"/>
  <c r="G31"/>
  <c r="F31"/>
  <c r="G30"/>
  <c r="F30"/>
  <c r="E29"/>
  <c r="D29"/>
  <c r="C29"/>
  <c r="B29"/>
  <c r="G28"/>
  <c r="F28"/>
  <c r="E27"/>
  <c r="D27"/>
  <c r="C27"/>
  <c r="B27"/>
  <c r="G26"/>
  <c r="F26"/>
  <c r="E25"/>
  <c r="D25"/>
  <c r="C25"/>
  <c r="B25"/>
  <c r="G24"/>
  <c r="F24"/>
  <c r="E23"/>
  <c r="D23"/>
  <c r="C23"/>
  <c r="B23"/>
  <c r="G22"/>
  <c r="F22"/>
  <c r="E21"/>
  <c r="D21"/>
  <c r="C21"/>
  <c r="B21"/>
  <c r="G20"/>
  <c r="F20"/>
  <c r="E19"/>
  <c r="D19"/>
  <c r="C19"/>
  <c r="B19"/>
  <c r="G18"/>
  <c r="F18"/>
  <c r="E17"/>
  <c r="D17"/>
  <c r="C17"/>
  <c r="B17"/>
  <c r="G16"/>
  <c r="F16"/>
  <c r="E15"/>
  <c r="D15"/>
  <c r="C15"/>
  <c r="B15"/>
  <c r="G14"/>
  <c r="F14"/>
  <c r="E13"/>
  <c r="D13"/>
  <c r="C13"/>
  <c r="B13"/>
  <c r="G12"/>
  <c r="F12"/>
  <c r="E11"/>
  <c r="D11"/>
  <c r="C11"/>
  <c r="B11"/>
  <c r="Q72" i="7"/>
  <c r="P72"/>
  <c r="O72"/>
  <c r="N72"/>
  <c r="Q70"/>
  <c r="P70"/>
  <c r="O70"/>
  <c r="N70"/>
  <c r="Q68"/>
  <c r="P68"/>
  <c r="O68"/>
  <c r="N68"/>
  <c r="Q66"/>
  <c r="P66"/>
  <c r="O66"/>
  <c r="N66"/>
  <c r="Q64"/>
  <c r="P64"/>
  <c r="O64"/>
  <c r="N64"/>
  <c r="Q62"/>
  <c r="P62"/>
  <c r="O62"/>
  <c r="N62"/>
  <c r="Q60"/>
  <c r="P60"/>
  <c r="O60"/>
  <c r="N60"/>
  <c r="Q58"/>
  <c r="P58"/>
  <c r="O58"/>
  <c r="N58"/>
  <c r="Q56"/>
  <c r="P56"/>
  <c r="O56"/>
  <c r="N56"/>
  <c r="Q54"/>
  <c r="P54"/>
  <c r="O54"/>
  <c r="N54"/>
  <c r="Q52"/>
  <c r="P52"/>
  <c r="O52"/>
  <c r="N52"/>
  <c r="Q50"/>
  <c r="P50"/>
  <c r="O50"/>
  <c r="N50"/>
  <c r="Q48"/>
  <c r="P48"/>
  <c r="O48"/>
  <c r="N48"/>
  <c r="Q46"/>
  <c r="P46"/>
  <c r="O46"/>
  <c r="N46"/>
  <c r="Q44"/>
  <c r="P44"/>
  <c r="O44"/>
  <c r="N44"/>
  <c r="Q42"/>
  <c r="P42"/>
  <c r="O42"/>
  <c r="N42"/>
  <c r="Q40"/>
  <c r="P40"/>
  <c r="O40"/>
  <c r="N40"/>
  <c r="Q38"/>
  <c r="P38"/>
  <c r="O38"/>
  <c r="N38"/>
  <c r="Q36"/>
  <c r="P36"/>
  <c r="O36"/>
  <c r="N36"/>
  <c r="Q34"/>
  <c r="P34"/>
  <c r="O34"/>
  <c r="N34"/>
  <c r="Q32"/>
  <c r="P32"/>
  <c r="O32"/>
  <c r="N32"/>
  <c r="Q30"/>
  <c r="P30"/>
  <c r="O30"/>
  <c r="N30"/>
  <c r="Q28"/>
  <c r="P28"/>
  <c r="O28"/>
  <c r="N28"/>
  <c r="Q26"/>
  <c r="P26"/>
  <c r="O26"/>
  <c r="N26"/>
  <c r="Q24"/>
  <c r="P24"/>
  <c r="O24"/>
  <c r="N24"/>
  <c r="Q22"/>
  <c r="P22"/>
  <c r="O22"/>
  <c r="N22"/>
  <c r="Q20"/>
  <c r="P20"/>
  <c r="O20"/>
  <c r="N20"/>
  <c r="Q18"/>
  <c r="P18"/>
  <c r="O18"/>
  <c r="N18"/>
  <c r="Q16"/>
  <c r="P16"/>
  <c r="O16"/>
  <c r="N16"/>
  <c r="O14"/>
  <c r="P14"/>
  <c r="Q14"/>
  <c r="N14"/>
  <c r="K72"/>
  <c r="J72"/>
  <c r="I72"/>
  <c r="H72"/>
  <c r="K70"/>
  <c r="J70"/>
  <c r="I70"/>
  <c r="H70"/>
  <c r="K68"/>
  <c r="J68"/>
  <c r="I68"/>
  <c r="H68"/>
  <c r="K66"/>
  <c r="J66"/>
  <c r="I66"/>
  <c r="H66"/>
  <c r="K64"/>
  <c r="J64"/>
  <c r="I64"/>
  <c r="H64"/>
  <c r="K62"/>
  <c r="J62"/>
  <c r="I62"/>
  <c r="H62"/>
  <c r="K60"/>
  <c r="J60"/>
  <c r="I60"/>
  <c r="H60"/>
  <c r="K58"/>
  <c r="J58"/>
  <c r="I58"/>
  <c r="H58"/>
  <c r="K56"/>
  <c r="J56"/>
  <c r="I56"/>
  <c r="H56"/>
  <c r="K54"/>
  <c r="J54"/>
  <c r="I54"/>
  <c r="H54"/>
  <c r="K52"/>
  <c r="J52"/>
  <c r="I52"/>
  <c r="H52"/>
  <c r="K50"/>
  <c r="J50"/>
  <c r="I50"/>
  <c r="H50"/>
  <c r="K48"/>
  <c r="J48"/>
  <c r="I48"/>
  <c r="H48"/>
  <c r="K46"/>
  <c r="J46"/>
  <c r="I46"/>
  <c r="H46"/>
  <c r="K44"/>
  <c r="J44"/>
  <c r="I44"/>
  <c r="H44"/>
  <c r="K42"/>
  <c r="J42"/>
  <c r="I42"/>
  <c r="H42"/>
  <c r="K40"/>
  <c r="J40"/>
  <c r="I40"/>
  <c r="H40"/>
  <c r="K38"/>
  <c r="J38"/>
  <c r="I38"/>
  <c r="H38"/>
  <c r="K36"/>
  <c r="J36"/>
  <c r="I36"/>
  <c r="H36"/>
  <c r="K34"/>
  <c r="J34"/>
  <c r="I34"/>
  <c r="H34"/>
  <c r="K32"/>
  <c r="J32"/>
  <c r="I32"/>
  <c r="H32"/>
  <c r="K30"/>
  <c r="J30"/>
  <c r="I30"/>
  <c r="H30"/>
  <c r="K28"/>
  <c r="J28"/>
  <c r="I28"/>
  <c r="H28"/>
  <c r="K26"/>
  <c r="J26"/>
  <c r="I26"/>
  <c r="H26"/>
  <c r="K24"/>
  <c r="J24"/>
  <c r="I24"/>
  <c r="H24"/>
  <c r="K22"/>
  <c r="J22"/>
  <c r="I22"/>
  <c r="H22"/>
  <c r="K20"/>
  <c r="J20"/>
  <c r="I20"/>
  <c r="H20"/>
  <c r="K18"/>
  <c r="J18"/>
  <c r="I18"/>
  <c r="H18"/>
  <c r="K16"/>
  <c r="J16"/>
  <c r="I16"/>
  <c r="H16"/>
  <c r="I14"/>
  <c r="J14"/>
  <c r="K14"/>
  <c r="H14"/>
  <c r="Q82"/>
  <c r="P82"/>
  <c r="O82"/>
  <c r="N82"/>
  <c r="K82"/>
  <c r="J82"/>
  <c r="I82"/>
  <c r="H82"/>
  <c r="Q81"/>
  <c r="P81"/>
  <c r="O81"/>
  <c r="N81"/>
  <c r="K81"/>
  <c r="J81"/>
  <c r="I81"/>
  <c r="H81"/>
  <c r="S78"/>
  <c r="R78"/>
  <c r="M78"/>
  <c r="L78"/>
  <c r="E78"/>
  <c r="D78"/>
  <c r="C78"/>
  <c r="B78"/>
  <c r="S77"/>
  <c r="R77"/>
  <c r="M77"/>
  <c r="L77"/>
  <c r="E77"/>
  <c r="D77"/>
  <c r="C77"/>
  <c r="B77"/>
  <c r="S76"/>
  <c r="R76"/>
  <c r="M76"/>
  <c r="L76"/>
  <c r="E76"/>
  <c r="D76"/>
  <c r="C76"/>
  <c r="B76"/>
  <c r="S75"/>
  <c r="R75"/>
  <c r="M75"/>
  <c r="L75"/>
  <c r="E75"/>
  <c r="D75"/>
  <c r="C75"/>
  <c r="B75"/>
  <c r="S74"/>
  <c r="R74"/>
  <c r="M74"/>
  <c r="L74"/>
  <c r="E74"/>
  <c r="E82" s="1"/>
  <c r="D74"/>
  <c r="D82" s="1"/>
  <c r="C74"/>
  <c r="C82" s="1"/>
  <c r="B74"/>
  <c r="B82" s="1"/>
  <c r="S73"/>
  <c r="R73"/>
  <c r="M73"/>
  <c r="L73"/>
  <c r="E73"/>
  <c r="D73"/>
  <c r="C73"/>
  <c r="B73"/>
  <c r="E72"/>
  <c r="D72"/>
  <c r="C72"/>
  <c r="B72"/>
  <c r="S71"/>
  <c r="R71"/>
  <c r="M71"/>
  <c r="L71"/>
  <c r="E71"/>
  <c r="D71"/>
  <c r="C71"/>
  <c r="B71"/>
  <c r="E70"/>
  <c r="D70"/>
  <c r="C70"/>
  <c r="B70"/>
  <c r="S69"/>
  <c r="R69"/>
  <c r="M69"/>
  <c r="L69"/>
  <c r="E69"/>
  <c r="D69"/>
  <c r="C69"/>
  <c r="B69"/>
  <c r="E68"/>
  <c r="D68"/>
  <c r="C68"/>
  <c r="B68"/>
  <c r="S67"/>
  <c r="R67"/>
  <c r="M67"/>
  <c r="L67"/>
  <c r="E67"/>
  <c r="D67"/>
  <c r="C67"/>
  <c r="B67"/>
  <c r="E66"/>
  <c r="D66"/>
  <c r="C66"/>
  <c r="B66"/>
  <c r="S65"/>
  <c r="R65"/>
  <c r="M65"/>
  <c r="L65"/>
  <c r="E65"/>
  <c r="D65"/>
  <c r="C65"/>
  <c r="B65"/>
  <c r="E64"/>
  <c r="D64"/>
  <c r="C64"/>
  <c r="B64"/>
  <c r="S63"/>
  <c r="R63"/>
  <c r="M63"/>
  <c r="L63"/>
  <c r="E63"/>
  <c r="D63"/>
  <c r="C63"/>
  <c r="B63"/>
  <c r="E62"/>
  <c r="D62"/>
  <c r="C62"/>
  <c r="B62"/>
  <c r="S61"/>
  <c r="R61"/>
  <c r="M61"/>
  <c r="L61"/>
  <c r="E61"/>
  <c r="D61"/>
  <c r="C61"/>
  <c r="B61"/>
  <c r="E60"/>
  <c r="D60"/>
  <c r="C60"/>
  <c r="B60"/>
  <c r="S59"/>
  <c r="R59"/>
  <c r="M59"/>
  <c r="L59"/>
  <c r="E59"/>
  <c r="D59"/>
  <c r="C59"/>
  <c r="B59"/>
  <c r="E58"/>
  <c r="D58"/>
  <c r="C58"/>
  <c r="B58"/>
  <c r="S57"/>
  <c r="R57"/>
  <c r="M57"/>
  <c r="L57"/>
  <c r="E57"/>
  <c r="D57"/>
  <c r="C57"/>
  <c r="B57"/>
  <c r="E56"/>
  <c r="D56"/>
  <c r="C56"/>
  <c r="B56"/>
  <c r="S55"/>
  <c r="R55"/>
  <c r="M55"/>
  <c r="L55"/>
  <c r="E55"/>
  <c r="D55"/>
  <c r="C55"/>
  <c r="B55"/>
  <c r="E54"/>
  <c r="D54"/>
  <c r="C54"/>
  <c r="B54"/>
  <c r="S53"/>
  <c r="R53"/>
  <c r="M53"/>
  <c r="L53"/>
  <c r="E53"/>
  <c r="D53"/>
  <c r="C53"/>
  <c r="B53"/>
  <c r="E52"/>
  <c r="D52"/>
  <c r="C52"/>
  <c r="B52"/>
  <c r="S51"/>
  <c r="R51"/>
  <c r="M51"/>
  <c r="L51"/>
  <c r="E51"/>
  <c r="D51"/>
  <c r="C51"/>
  <c r="B51"/>
  <c r="E50"/>
  <c r="D50"/>
  <c r="C50"/>
  <c r="B50"/>
  <c r="S49"/>
  <c r="R49"/>
  <c r="M49"/>
  <c r="L49"/>
  <c r="E49"/>
  <c r="D49"/>
  <c r="C49"/>
  <c r="B49"/>
  <c r="E48"/>
  <c r="D48"/>
  <c r="C48"/>
  <c r="B48"/>
  <c r="S47"/>
  <c r="R47"/>
  <c r="M47"/>
  <c r="L47"/>
  <c r="E47"/>
  <c r="D47"/>
  <c r="C47"/>
  <c r="B47"/>
  <c r="E46"/>
  <c r="D46"/>
  <c r="C46"/>
  <c r="B46"/>
  <c r="S45"/>
  <c r="R45"/>
  <c r="M45"/>
  <c r="L45"/>
  <c r="E45"/>
  <c r="D45"/>
  <c r="C45"/>
  <c r="B45"/>
  <c r="E44"/>
  <c r="D44"/>
  <c r="C44"/>
  <c r="B44"/>
  <c r="S43"/>
  <c r="R43"/>
  <c r="M43"/>
  <c r="L43"/>
  <c r="E43"/>
  <c r="D43"/>
  <c r="C43"/>
  <c r="B43"/>
  <c r="E42"/>
  <c r="D42"/>
  <c r="C42"/>
  <c r="B42"/>
  <c r="S41"/>
  <c r="R41"/>
  <c r="M41"/>
  <c r="L41"/>
  <c r="E41"/>
  <c r="D41"/>
  <c r="C41"/>
  <c r="B41"/>
  <c r="E40"/>
  <c r="D40"/>
  <c r="C40"/>
  <c r="B40"/>
  <c r="S39"/>
  <c r="R39"/>
  <c r="M39"/>
  <c r="L39"/>
  <c r="E39"/>
  <c r="D39"/>
  <c r="C39"/>
  <c r="B39"/>
  <c r="E38"/>
  <c r="D38"/>
  <c r="C38"/>
  <c r="B38"/>
  <c r="S37"/>
  <c r="R37"/>
  <c r="M37"/>
  <c r="L37"/>
  <c r="E37"/>
  <c r="D37"/>
  <c r="C37"/>
  <c r="B37"/>
  <c r="E36"/>
  <c r="D36"/>
  <c r="C36"/>
  <c r="B36"/>
  <c r="S35"/>
  <c r="R35"/>
  <c r="M35"/>
  <c r="L35"/>
  <c r="E35"/>
  <c r="D35"/>
  <c r="C35"/>
  <c r="B35"/>
  <c r="E34"/>
  <c r="D34"/>
  <c r="C34"/>
  <c r="B34"/>
  <c r="S33"/>
  <c r="R33"/>
  <c r="M33"/>
  <c r="L33"/>
  <c r="E33"/>
  <c r="D33"/>
  <c r="C33"/>
  <c r="B33"/>
  <c r="E32"/>
  <c r="D32"/>
  <c r="C32"/>
  <c r="B32"/>
  <c r="S31"/>
  <c r="R31"/>
  <c r="M31"/>
  <c r="L31"/>
  <c r="E31"/>
  <c r="D31"/>
  <c r="C31"/>
  <c r="B31"/>
  <c r="E30"/>
  <c r="D30"/>
  <c r="C30"/>
  <c r="B30"/>
  <c r="S29"/>
  <c r="R29"/>
  <c r="M29"/>
  <c r="L29"/>
  <c r="L28" s="1"/>
  <c r="E29"/>
  <c r="D29"/>
  <c r="C29"/>
  <c r="B29"/>
  <c r="E28"/>
  <c r="D28"/>
  <c r="C28"/>
  <c r="B28"/>
  <c r="S27"/>
  <c r="R27"/>
  <c r="M27"/>
  <c r="L27"/>
  <c r="E27"/>
  <c r="D27"/>
  <c r="C27"/>
  <c r="B27"/>
  <c r="E26"/>
  <c r="D26"/>
  <c r="C26"/>
  <c r="B26"/>
  <c r="S25"/>
  <c r="R25"/>
  <c r="M25"/>
  <c r="L25"/>
  <c r="E25"/>
  <c r="D25"/>
  <c r="C25"/>
  <c r="B25"/>
  <c r="E24"/>
  <c r="D24"/>
  <c r="C24"/>
  <c r="B24"/>
  <c r="S23"/>
  <c r="R23"/>
  <c r="M23"/>
  <c r="L23"/>
  <c r="E23"/>
  <c r="D23"/>
  <c r="C23"/>
  <c r="B23"/>
  <c r="E22"/>
  <c r="D22"/>
  <c r="C22"/>
  <c r="B22"/>
  <c r="S21"/>
  <c r="R21"/>
  <c r="M21"/>
  <c r="L21"/>
  <c r="E21"/>
  <c r="D21"/>
  <c r="C21"/>
  <c r="B21"/>
  <c r="E20"/>
  <c r="D20"/>
  <c r="C20"/>
  <c r="B20"/>
  <c r="S19"/>
  <c r="R19"/>
  <c r="M19"/>
  <c r="L19"/>
  <c r="E19"/>
  <c r="D19"/>
  <c r="C19"/>
  <c r="B19"/>
  <c r="E18"/>
  <c r="D18"/>
  <c r="C18"/>
  <c r="B18"/>
  <c r="S17"/>
  <c r="R17"/>
  <c r="M17"/>
  <c r="L17"/>
  <c r="E17"/>
  <c r="D17"/>
  <c r="C17"/>
  <c r="B17"/>
  <c r="E16"/>
  <c r="D16"/>
  <c r="C16"/>
  <c r="B16"/>
  <c r="S15"/>
  <c r="R15"/>
  <c r="M15"/>
  <c r="L15"/>
  <c r="E15"/>
  <c r="E81" s="1"/>
  <c r="D15"/>
  <c r="D81" s="1"/>
  <c r="C15"/>
  <c r="C81" s="1"/>
  <c r="B15"/>
  <c r="B81" s="1"/>
  <c r="Q79"/>
  <c r="P79"/>
  <c r="O79"/>
  <c r="N79"/>
  <c r="K79"/>
  <c r="J79"/>
  <c r="I79"/>
  <c r="H79"/>
  <c r="E14"/>
  <c r="E79" s="1"/>
  <c r="D14"/>
  <c r="D79" s="1"/>
  <c r="C14"/>
  <c r="C79" s="1"/>
  <c r="B14"/>
  <c r="B79" s="1"/>
  <c r="E13" i="6"/>
  <c r="D13"/>
  <c r="B13"/>
  <c r="B77"/>
  <c r="B78"/>
  <c r="D77"/>
  <c r="E77"/>
  <c r="D78"/>
  <c r="E78"/>
  <c r="E69"/>
  <c r="D69"/>
  <c r="B69"/>
  <c r="E67"/>
  <c r="D67"/>
  <c r="B67"/>
  <c r="E65"/>
  <c r="D65"/>
  <c r="B65"/>
  <c r="E63"/>
  <c r="D63"/>
  <c r="B63"/>
  <c r="E61"/>
  <c r="D61"/>
  <c r="B61"/>
  <c r="E59"/>
  <c r="D59"/>
  <c r="B59"/>
  <c r="E57"/>
  <c r="D57"/>
  <c r="B57"/>
  <c r="E55"/>
  <c r="D55"/>
  <c r="B55"/>
  <c r="E53"/>
  <c r="D53"/>
  <c r="B53"/>
  <c r="E51"/>
  <c r="D51"/>
  <c r="B51"/>
  <c r="E49"/>
  <c r="D49"/>
  <c r="B49"/>
  <c r="E47"/>
  <c r="D47"/>
  <c r="B47"/>
  <c r="E45"/>
  <c r="D45"/>
  <c r="B45"/>
  <c r="E43"/>
  <c r="D43"/>
  <c r="B43"/>
  <c r="E41"/>
  <c r="D41"/>
  <c r="B41"/>
  <c r="E39"/>
  <c r="D39"/>
  <c r="B39"/>
  <c r="E37"/>
  <c r="D37"/>
  <c r="B37"/>
  <c r="E35"/>
  <c r="D35"/>
  <c r="B35"/>
  <c r="E33"/>
  <c r="D33"/>
  <c r="B33"/>
  <c r="E31"/>
  <c r="D31"/>
  <c r="B31"/>
  <c r="E29"/>
  <c r="D29"/>
  <c r="B29"/>
  <c r="E27"/>
  <c r="D27"/>
  <c r="B27"/>
  <c r="E25"/>
  <c r="D25"/>
  <c r="B25"/>
  <c r="E23"/>
  <c r="D23"/>
  <c r="B23"/>
  <c r="E21"/>
  <c r="D21"/>
  <c r="B21"/>
  <c r="E19"/>
  <c r="D19"/>
  <c r="B19"/>
  <c r="E17"/>
  <c r="D17"/>
  <c r="B17"/>
  <c r="E15"/>
  <c r="D15"/>
  <c r="B15"/>
  <c r="B11"/>
  <c r="B75" s="1"/>
  <c r="G74"/>
  <c r="F74"/>
  <c r="G73"/>
  <c r="F73"/>
  <c r="G72"/>
  <c r="F72"/>
  <c r="G71"/>
  <c r="F71"/>
  <c r="G70"/>
  <c r="F70"/>
  <c r="G68"/>
  <c r="F68"/>
  <c r="G66"/>
  <c r="F66"/>
  <c r="G64"/>
  <c r="F64"/>
  <c r="G62"/>
  <c r="F62"/>
  <c r="G60"/>
  <c r="F60"/>
  <c r="G58"/>
  <c r="F58"/>
  <c r="G56"/>
  <c r="F56"/>
  <c r="G54"/>
  <c r="F54"/>
  <c r="G52"/>
  <c r="F52"/>
  <c r="G50"/>
  <c r="F50"/>
  <c r="G48"/>
  <c r="F48"/>
  <c r="G46"/>
  <c r="F46"/>
  <c r="G44"/>
  <c r="F44"/>
  <c r="G42"/>
  <c r="F42"/>
  <c r="G40"/>
  <c r="F40"/>
  <c r="G38"/>
  <c r="F38"/>
  <c r="G36"/>
  <c r="F36"/>
  <c r="G34"/>
  <c r="F34"/>
  <c r="G32"/>
  <c r="F32"/>
  <c r="G30"/>
  <c r="F30"/>
  <c r="G28"/>
  <c r="F28"/>
  <c r="G26"/>
  <c r="F26"/>
  <c r="G24"/>
  <c r="F24"/>
  <c r="G22"/>
  <c r="F22"/>
  <c r="G20"/>
  <c r="F20"/>
  <c r="G18"/>
  <c r="F18"/>
  <c r="G16"/>
  <c r="F16"/>
  <c r="G14"/>
  <c r="F14"/>
  <c r="G12"/>
  <c r="F12"/>
  <c r="E11"/>
  <c r="E75" s="1"/>
  <c r="D11"/>
  <c r="D75" s="1"/>
  <c r="Y63" i="5"/>
  <c r="X63"/>
  <c r="Y59"/>
  <c r="X59"/>
  <c r="Y55"/>
  <c r="X55"/>
  <c r="Y47"/>
  <c r="X47"/>
  <c r="Y41"/>
  <c r="X41"/>
  <c r="W72"/>
  <c r="V72"/>
  <c r="T72"/>
  <c r="W70"/>
  <c r="V70"/>
  <c r="T70"/>
  <c r="W68"/>
  <c r="V68"/>
  <c r="T68"/>
  <c r="W66"/>
  <c r="V66"/>
  <c r="T66"/>
  <c r="W64"/>
  <c r="V64"/>
  <c r="T64"/>
  <c r="W62"/>
  <c r="V62"/>
  <c r="T62"/>
  <c r="W60"/>
  <c r="V60"/>
  <c r="T60"/>
  <c r="W58"/>
  <c r="V58"/>
  <c r="T58"/>
  <c r="W56"/>
  <c r="V56"/>
  <c r="T56"/>
  <c r="W54"/>
  <c r="V54"/>
  <c r="T54"/>
  <c r="W52"/>
  <c r="V52"/>
  <c r="T52"/>
  <c r="W50"/>
  <c r="V50"/>
  <c r="T50"/>
  <c r="W48"/>
  <c r="V48"/>
  <c r="T48"/>
  <c r="W46"/>
  <c r="V46"/>
  <c r="T46"/>
  <c r="W44"/>
  <c r="V44"/>
  <c r="T44"/>
  <c r="W42"/>
  <c r="V42"/>
  <c r="T42"/>
  <c r="W40"/>
  <c r="V40"/>
  <c r="T40"/>
  <c r="W38"/>
  <c r="V38"/>
  <c r="T38"/>
  <c r="W36"/>
  <c r="V36"/>
  <c r="T36"/>
  <c r="W34"/>
  <c r="V34"/>
  <c r="T34"/>
  <c r="W32"/>
  <c r="V32"/>
  <c r="T32"/>
  <c r="W30"/>
  <c r="V30"/>
  <c r="T30"/>
  <c r="W28"/>
  <c r="V28"/>
  <c r="T28"/>
  <c r="W26"/>
  <c r="V26"/>
  <c r="T26"/>
  <c r="W24"/>
  <c r="V24"/>
  <c r="T24"/>
  <c r="W22"/>
  <c r="V22"/>
  <c r="T22"/>
  <c r="W20"/>
  <c r="V20"/>
  <c r="T20"/>
  <c r="W18"/>
  <c r="V18"/>
  <c r="T18"/>
  <c r="W16"/>
  <c r="V16"/>
  <c r="T16"/>
  <c r="V14"/>
  <c r="W14"/>
  <c r="T14"/>
  <c r="Q72"/>
  <c r="P72"/>
  <c r="N72"/>
  <c r="Q70"/>
  <c r="P70"/>
  <c r="N70"/>
  <c r="Q68"/>
  <c r="P68"/>
  <c r="N68"/>
  <c r="Q66"/>
  <c r="P66"/>
  <c r="N66"/>
  <c r="Q64"/>
  <c r="P64"/>
  <c r="N64"/>
  <c r="Q62"/>
  <c r="P62"/>
  <c r="N62"/>
  <c r="Q60"/>
  <c r="P60"/>
  <c r="N60"/>
  <c r="Q58"/>
  <c r="P58"/>
  <c r="N58"/>
  <c r="Q56"/>
  <c r="P56"/>
  <c r="N56"/>
  <c r="Q54"/>
  <c r="P54"/>
  <c r="N54"/>
  <c r="Q52"/>
  <c r="P52"/>
  <c r="N52"/>
  <c r="Q50"/>
  <c r="P50"/>
  <c r="N50"/>
  <c r="Q48"/>
  <c r="P48"/>
  <c r="N48"/>
  <c r="Q46"/>
  <c r="P46"/>
  <c r="N46"/>
  <c r="Q44"/>
  <c r="P44"/>
  <c r="N44"/>
  <c r="Q42"/>
  <c r="P42"/>
  <c r="N42"/>
  <c r="Q40"/>
  <c r="P40"/>
  <c r="N40"/>
  <c r="Q38"/>
  <c r="P38"/>
  <c r="N38"/>
  <c r="Q36"/>
  <c r="P36"/>
  <c r="N36"/>
  <c r="Q34"/>
  <c r="P34"/>
  <c r="N34"/>
  <c r="Q32"/>
  <c r="P32"/>
  <c r="N32"/>
  <c r="Q30"/>
  <c r="P30"/>
  <c r="N30"/>
  <c r="Q28"/>
  <c r="P28"/>
  <c r="N28"/>
  <c r="Q26"/>
  <c r="P26"/>
  <c r="N26"/>
  <c r="Q24"/>
  <c r="P24"/>
  <c r="N24"/>
  <c r="Q22"/>
  <c r="P22"/>
  <c r="N22"/>
  <c r="Q20"/>
  <c r="P20"/>
  <c r="N20"/>
  <c r="Q18"/>
  <c r="P18"/>
  <c r="N18"/>
  <c r="Q16"/>
  <c r="P16"/>
  <c r="N16"/>
  <c r="P14"/>
  <c r="Q14"/>
  <c r="N14"/>
  <c r="W82"/>
  <c r="V82"/>
  <c r="T82"/>
  <c r="Q82"/>
  <c r="P82"/>
  <c r="N82"/>
  <c r="K82"/>
  <c r="J82"/>
  <c r="I82"/>
  <c r="H82"/>
  <c r="W81"/>
  <c r="V81"/>
  <c r="T81"/>
  <c r="Q81"/>
  <c r="P81"/>
  <c r="N81"/>
  <c r="K81"/>
  <c r="J81"/>
  <c r="I81"/>
  <c r="H81"/>
  <c r="Y78"/>
  <c r="X78"/>
  <c r="S78"/>
  <c r="R78"/>
  <c r="M78"/>
  <c r="L78"/>
  <c r="E78"/>
  <c r="D78"/>
  <c r="C78"/>
  <c r="B78"/>
  <c r="Y77"/>
  <c r="X77"/>
  <c r="S77"/>
  <c r="R77"/>
  <c r="E77"/>
  <c r="D77"/>
  <c r="C77"/>
  <c r="B77"/>
  <c r="Y76"/>
  <c r="X76"/>
  <c r="E76"/>
  <c r="D76"/>
  <c r="C76"/>
  <c r="B76"/>
  <c r="Y75"/>
  <c r="X75"/>
  <c r="S75"/>
  <c r="R75"/>
  <c r="E75"/>
  <c r="D75"/>
  <c r="C75"/>
  <c r="B75"/>
  <c r="Y74"/>
  <c r="X74"/>
  <c r="S74"/>
  <c r="R74"/>
  <c r="M74"/>
  <c r="L74"/>
  <c r="E74"/>
  <c r="D74"/>
  <c r="C74"/>
  <c r="B74"/>
  <c r="B82" s="1"/>
  <c r="Y73"/>
  <c r="X73"/>
  <c r="S73"/>
  <c r="R73"/>
  <c r="M73"/>
  <c r="L73"/>
  <c r="E73"/>
  <c r="D73"/>
  <c r="C73"/>
  <c r="B73"/>
  <c r="K72"/>
  <c r="J72"/>
  <c r="I72"/>
  <c r="H72"/>
  <c r="E72"/>
  <c r="D72"/>
  <c r="C72"/>
  <c r="B72"/>
  <c r="Y71"/>
  <c r="X71"/>
  <c r="S71"/>
  <c r="R71"/>
  <c r="M71"/>
  <c r="L71"/>
  <c r="E71"/>
  <c r="D71"/>
  <c r="C71"/>
  <c r="B71"/>
  <c r="K70"/>
  <c r="J70"/>
  <c r="I70"/>
  <c r="H70"/>
  <c r="E70"/>
  <c r="D70"/>
  <c r="C70"/>
  <c r="B70"/>
  <c r="Y69"/>
  <c r="X69"/>
  <c r="S69"/>
  <c r="R69"/>
  <c r="M69"/>
  <c r="L69"/>
  <c r="E69"/>
  <c r="D69"/>
  <c r="C69"/>
  <c r="B69"/>
  <c r="K68"/>
  <c r="J68"/>
  <c r="I68"/>
  <c r="H68"/>
  <c r="E68"/>
  <c r="D68"/>
  <c r="C68"/>
  <c r="B68"/>
  <c r="Y67"/>
  <c r="X67"/>
  <c r="S67"/>
  <c r="R67"/>
  <c r="E67"/>
  <c r="D67"/>
  <c r="C67"/>
  <c r="B67"/>
  <c r="I66"/>
  <c r="H66"/>
  <c r="E66"/>
  <c r="D66"/>
  <c r="C66"/>
  <c r="B66"/>
  <c r="Y65"/>
  <c r="X65"/>
  <c r="S65"/>
  <c r="R65"/>
  <c r="E65"/>
  <c r="D65"/>
  <c r="C65"/>
  <c r="B65"/>
  <c r="I64"/>
  <c r="H64"/>
  <c r="E64"/>
  <c r="D64"/>
  <c r="C64"/>
  <c r="B64"/>
  <c r="S63"/>
  <c r="R63"/>
  <c r="E63"/>
  <c r="D63"/>
  <c r="C63"/>
  <c r="B63"/>
  <c r="I62"/>
  <c r="H62"/>
  <c r="E62"/>
  <c r="D62"/>
  <c r="C62"/>
  <c r="B62"/>
  <c r="Y61"/>
  <c r="X61"/>
  <c r="S61"/>
  <c r="R61"/>
  <c r="M61"/>
  <c r="L61"/>
  <c r="E61"/>
  <c r="D61"/>
  <c r="C61"/>
  <c r="B61"/>
  <c r="K60"/>
  <c r="J60"/>
  <c r="I60"/>
  <c r="H60"/>
  <c r="E60"/>
  <c r="D60"/>
  <c r="C60"/>
  <c r="B60"/>
  <c r="S59"/>
  <c r="R59"/>
  <c r="M59"/>
  <c r="L59"/>
  <c r="E59"/>
  <c r="D59"/>
  <c r="C59"/>
  <c r="B59"/>
  <c r="K58"/>
  <c r="J58"/>
  <c r="I58"/>
  <c r="H58"/>
  <c r="E58"/>
  <c r="D58"/>
  <c r="C58"/>
  <c r="B58"/>
  <c r="Y57"/>
  <c r="X57"/>
  <c r="S57"/>
  <c r="R57"/>
  <c r="M57"/>
  <c r="L57"/>
  <c r="E57"/>
  <c r="D57"/>
  <c r="C57"/>
  <c r="B57"/>
  <c r="K56"/>
  <c r="J56"/>
  <c r="I56"/>
  <c r="H56"/>
  <c r="E56"/>
  <c r="D56"/>
  <c r="C56"/>
  <c r="B56"/>
  <c r="S55"/>
  <c r="R55"/>
  <c r="M55"/>
  <c r="L55"/>
  <c r="E55"/>
  <c r="D55"/>
  <c r="C55"/>
  <c r="B55"/>
  <c r="K54"/>
  <c r="J54"/>
  <c r="I54"/>
  <c r="H54"/>
  <c r="E54"/>
  <c r="D54"/>
  <c r="C54"/>
  <c r="B54"/>
  <c r="Y53"/>
  <c r="X53"/>
  <c r="S53"/>
  <c r="R53"/>
  <c r="M53"/>
  <c r="L53"/>
  <c r="E53"/>
  <c r="D53"/>
  <c r="C53"/>
  <c r="B53"/>
  <c r="K52"/>
  <c r="J52"/>
  <c r="I52"/>
  <c r="H52"/>
  <c r="E52"/>
  <c r="D52"/>
  <c r="C52"/>
  <c r="B52"/>
  <c r="Y51"/>
  <c r="X51"/>
  <c r="S51"/>
  <c r="R51"/>
  <c r="M51"/>
  <c r="L51"/>
  <c r="E51"/>
  <c r="D51"/>
  <c r="C51"/>
  <c r="B51"/>
  <c r="K50"/>
  <c r="J50"/>
  <c r="I50"/>
  <c r="H50"/>
  <c r="E50"/>
  <c r="D50"/>
  <c r="C50"/>
  <c r="B50"/>
  <c r="Y49"/>
  <c r="X49"/>
  <c r="S49"/>
  <c r="R49"/>
  <c r="M49"/>
  <c r="L49"/>
  <c r="E49"/>
  <c r="D49"/>
  <c r="C49"/>
  <c r="B49"/>
  <c r="K48"/>
  <c r="J48"/>
  <c r="I48"/>
  <c r="H48"/>
  <c r="E48"/>
  <c r="D48"/>
  <c r="C48"/>
  <c r="B48"/>
  <c r="S47"/>
  <c r="R47"/>
  <c r="M47"/>
  <c r="L47"/>
  <c r="E47"/>
  <c r="D47"/>
  <c r="C47"/>
  <c r="B47"/>
  <c r="K46"/>
  <c r="J46"/>
  <c r="I46"/>
  <c r="H46"/>
  <c r="E46"/>
  <c r="D46"/>
  <c r="C46"/>
  <c r="B46"/>
  <c r="Y45"/>
  <c r="X45"/>
  <c r="S45"/>
  <c r="R45"/>
  <c r="E45"/>
  <c r="D45"/>
  <c r="C45"/>
  <c r="B45"/>
  <c r="I44"/>
  <c r="H44"/>
  <c r="E44"/>
  <c r="D44"/>
  <c r="C44"/>
  <c r="B44"/>
  <c r="Y43"/>
  <c r="X43"/>
  <c r="S43"/>
  <c r="R43"/>
  <c r="M43"/>
  <c r="L43"/>
  <c r="E43"/>
  <c r="D43"/>
  <c r="C43"/>
  <c r="B43"/>
  <c r="K42"/>
  <c r="J42"/>
  <c r="I42"/>
  <c r="H42"/>
  <c r="E42"/>
  <c r="D42"/>
  <c r="C42"/>
  <c r="B42"/>
  <c r="S41"/>
  <c r="R41"/>
  <c r="M41"/>
  <c r="L41"/>
  <c r="E41"/>
  <c r="D41"/>
  <c r="C41"/>
  <c r="B41"/>
  <c r="K40"/>
  <c r="J40"/>
  <c r="I40"/>
  <c r="H40"/>
  <c r="E40"/>
  <c r="D40"/>
  <c r="C40"/>
  <c r="B40"/>
  <c r="Y39"/>
  <c r="X39"/>
  <c r="S39"/>
  <c r="R39"/>
  <c r="E39"/>
  <c r="D39"/>
  <c r="C39"/>
  <c r="B39"/>
  <c r="I38"/>
  <c r="H38"/>
  <c r="E38"/>
  <c r="D38"/>
  <c r="C38"/>
  <c r="B38"/>
  <c r="Y37"/>
  <c r="X37"/>
  <c r="S37"/>
  <c r="R37"/>
  <c r="E37"/>
  <c r="D37"/>
  <c r="C37"/>
  <c r="B37"/>
  <c r="I36"/>
  <c r="H36"/>
  <c r="E36"/>
  <c r="D36"/>
  <c r="C36"/>
  <c r="B36"/>
  <c r="Y35"/>
  <c r="X35"/>
  <c r="S35"/>
  <c r="R35"/>
  <c r="E35"/>
  <c r="D35"/>
  <c r="C35"/>
  <c r="B35"/>
  <c r="B34" s="1"/>
  <c r="I34"/>
  <c r="H34"/>
  <c r="E34"/>
  <c r="D34"/>
  <c r="C34"/>
  <c r="Y33"/>
  <c r="X33"/>
  <c r="S33"/>
  <c r="R33"/>
  <c r="M33"/>
  <c r="L33"/>
  <c r="E33"/>
  <c r="D33"/>
  <c r="C33"/>
  <c r="B33"/>
  <c r="K32"/>
  <c r="J32"/>
  <c r="I32"/>
  <c r="H32"/>
  <c r="E32"/>
  <c r="D32"/>
  <c r="C32"/>
  <c r="B32"/>
  <c r="Y31"/>
  <c r="X31"/>
  <c r="S31"/>
  <c r="R31"/>
  <c r="E31"/>
  <c r="D31"/>
  <c r="C31"/>
  <c r="B31"/>
  <c r="I30"/>
  <c r="H30"/>
  <c r="E30"/>
  <c r="D30"/>
  <c r="C30"/>
  <c r="B30"/>
  <c r="Y29"/>
  <c r="X29"/>
  <c r="S29"/>
  <c r="R29"/>
  <c r="M29"/>
  <c r="L29"/>
  <c r="E29"/>
  <c r="D29"/>
  <c r="C29"/>
  <c r="B29"/>
  <c r="B28" s="1"/>
  <c r="K28"/>
  <c r="J28"/>
  <c r="I28"/>
  <c r="H28"/>
  <c r="E28"/>
  <c r="D28"/>
  <c r="C28"/>
  <c r="Y27"/>
  <c r="X27"/>
  <c r="S27"/>
  <c r="R27"/>
  <c r="E27"/>
  <c r="D27"/>
  <c r="C27"/>
  <c r="B27"/>
  <c r="I26"/>
  <c r="H26"/>
  <c r="E26"/>
  <c r="D26"/>
  <c r="C26"/>
  <c r="B26"/>
  <c r="Y25"/>
  <c r="X25"/>
  <c r="S25"/>
  <c r="R25"/>
  <c r="E25"/>
  <c r="D25"/>
  <c r="C25"/>
  <c r="B25"/>
  <c r="B24" s="1"/>
  <c r="I24"/>
  <c r="H24"/>
  <c r="E24"/>
  <c r="D24"/>
  <c r="C24"/>
  <c r="Y23"/>
  <c r="X23"/>
  <c r="S23"/>
  <c r="R23"/>
  <c r="E23"/>
  <c r="D23"/>
  <c r="C23"/>
  <c r="B23"/>
  <c r="I22"/>
  <c r="H22"/>
  <c r="E22"/>
  <c r="D22"/>
  <c r="C22"/>
  <c r="B22"/>
  <c r="Y21"/>
  <c r="X21"/>
  <c r="S21"/>
  <c r="R21"/>
  <c r="M21"/>
  <c r="L21"/>
  <c r="E21"/>
  <c r="D21"/>
  <c r="C21"/>
  <c r="B21"/>
  <c r="K20"/>
  <c r="J20"/>
  <c r="I20"/>
  <c r="H20"/>
  <c r="E20"/>
  <c r="D20"/>
  <c r="C20"/>
  <c r="B20"/>
  <c r="Y19"/>
  <c r="X19"/>
  <c r="S19"/>
  <c r="R19"/>
  <c r="E19"/>
  <c r="D19"/>
  <c r="C19"/>
  <c r="B19"/>
  <c r="K18"/>
  <c r="J18"/>
  <c r="I18"/>
  <c r="H18"/>
  <c r="E18"/>
  <c r="D18"/>
  <c r="C18"/>
  <c r="B18"/>
  <c r="Y17"/>
  <c r="X17"/>
  <c r="S17"/>
  <c r="R17"/>
  <c r="M17"/>
  <c r="L17"/>
  <c r="E17"/>
  <c r="D17"/>
  <c r="C17"/>
  <c r="B17"/>
  <c r="K16"/>
  <c r="J16"/>
  <c r="I16"/>
  <c r="H16"/>
  <c r="E16"/>
  <c r="D16"/>
  <c r="C16"/>
  <c r="B16"/>
  <c r="Y15"/>
  <c r="X15"/>
  <c r="S15"/>
  <c r="R15"/>
  <c r="E15"/>
  <c r="D15"/>
  <c r="C15"/>
  <c r="B15"/>
  <c r="W79"/>
  <c r="V79"/>
  <c r="T79"/>
  <c r="Q79"/>
  <c r="P79"/>
  <c r="N79"/>
  <c r="K14"/>
  <c r="K79" s="1"/>
  <c r="J14"/>
  <c r="J79" s="1"/>
  <c r="D79" s="1"/>
  <c r="I14"/>
  <c r="H14"/>
  <c r="H79" s="1"/>
  <c r="E14"/>
  <c r="D14"/>
  <c r="C14"/>
  <c r="B14"/>
  <c r="B81" l="1"/>
  <c r="B79"/>
  <c r="I79"/>
  <c r="C79" s="1"/>
  <c r="B89" i="9"/>
  <c r="B92" s="1"/>
  <c r="G11"/>
  <c r="G13"/>
  <c r="G16"/>
  <c r="G19"/>
  <c r="G21"/>
  <c r="G23"/>
  <c r="G25"/>
  <c r="G28"/>
  <c r="G31"/>
  <c r="G34"/>
  <c r="G36"/>
  <c r="G39"/>
  <c r="G41"/>
  <c r="G43"/>
  <c r="G46"/>
  <c r="G49"/>
  <c r="G51"/>
  <c r="G53"/>
  <c r="G55"/>
  <c r="G58"/>
  <c r="G60"/>
  <c r="G62"/>
  <c r="G64"/>
  <c r="G67"/>
  <c r="G70"/>
  <c r="G72"/>
  <c r="G74"/>
  <c r="G76"/>
  <c r="G79"/>
  <c r="C89"/>
  <c r="C92" s="1"/>
  <c r="D89"/>
  <c r="D92" s="1"/>
  <c r="E89"/>
  <c r="E92" s="1"/>
  <c r="G91"/>
  <c r="G93"/>
  <c r="F11"/>
  <c r="F13"/>
  <c r="F16"/>
  <c r="F19"/>
  <c r="F21"/>
  <c r="F23"/>
  <c r="F25"/>
  <c r="F28"/>
  <c r="F31"/>
  <c r="F34"/>
  <c r="F36"/>
  <c r="F39"/>
  <c r="F41"/>
  <c r="F43"/>
  <c r="F46"/>
  <c r="F49"/>
  <c r="F51"/>
  <c r="F53"/>
  <c r="F55"/>
  <c r="F58"/>
  <c r="F60"/>
  <c r="F62"/>
  <c r="F64"/>
  <c r="F67"/>
  <c r="F70"/>
  <c r="F72"/>
  <c r="F74"/>
  <c r="F76"/>
  <c r="F79"/>
  <c r="F81"/>
  <c r="G81"/>
  <c r="F91"/>
  <c r="F93"/>
  <c r="G11" i="8"/>
  <c r="G13"/>
  <c r="G15"/>
  <c r="G17"/>
  <c r="G19"/>
  <c r="G21"/>
  <c r="G23"/>
  <c r="G25"/>
  <c r="G27"/>
  <c r="B33"/>
  <c r="B35" s="1"/>
  <c r="C33"/>
  <c r="C35" s="1"/>
  <c r="D33"/>
  <c r="D35" s="1"/>
  <c r="E33"/>
  <c r="G36"/>
  <c r="E35"/>
  <c r="G33"/>
  <c r="F33"/>
  <c r="F11"/>
  <c r="F13"/>
  <c r="F15"/>
  <c r="F17"/>
  <c r="F19"/>
  <c r="F21"/>
  <c r="F23"/>
  <c r="F25"/>
  <c r="F27"/>
  <c r="F29"/>
  <c r="G29"/>
  <c r="F36"/>
  <c r="G16" i="7"/>
  <c r="M16"/>
  <c r="S16"/>
  <c r="G17"/>
  <c r="G18"/>
  <c r="M18"/>
  <c r="S18"/>
  <c r="G19"/>
  <c r="G20"/>
  <c r="M20"/>
  <c r="S20"/>
  <c r="G22"/>
  <c r="M22"/>
  <c r="S22"/>
  <c r="G23"/>
  <c r="G24"/>
  <c r="M24"/>
  <c r="S24"/>
  <c r="G25"/>
  <c r="G26"/>
  <c r="M26"/>
  <c r="S26"/>
  <c r="G27"/>
  <c r="G28"/>
  <c r="M28"/>
  <c r="S28"/>
  <c r="G29"/>
  <c r="G30"/>
  <c r="M30"/>
  <c r="S30"/>
  <c r="G31"/>
  <c r="G32"/>
  <c r="M32"/>
  <c r="S32"/>
  <c r="G33"/>
  <c r="G34"/>
  <c r="M34"/>
  <c r="S34"/>
  <c r="G35"/>
  <c r="G36"/>
  <c r="M36"/>
  <c r="S36"/>
  <c r="G37"/>
  <c r="G38"/>
  <c r="M38"/>
  <c r="S38"/>
  <c r="G39"/>
  <c r="G40"/>
  <c r="M40"/>
  <c r="S40"/>
  <c r="G41"/>
  <c r="G42"/>
  <c r="M42"/>
  <c r="S42"/>
  <c r="G43"/>
  <c r="G44"/>
  <c r="M44"/>
  <c r="S44"/>
  <c r="G45"/>
  <c r="G46"/>
  <c r="M46"/>
  <c r="S46"/>
  <c r="G47"/>
  <c r="G48"/>
  <c r="M48"/>
  <c r="S48"/>
  <c r="G49"/>
  <c r="G50"/>
  <c r="M50"/>
  <c r="S50"/>
  <c r="G51"/>
  <c r="G52"/>
  <c r="M52"/>
  <c r="S52"/>
  <c r="G53"/>
  <c r="G54"/>
  <c r="M54"/>
  <c r="S54"/>
  <c r="G55"/>
  <c r="G56"/>
  <c r="M56"/>
  <c r="S56"/>
  <c r="G57"/>
  <c r="G58"/>
  <c r="M58"/>
  <c r="S58"/>
  <c r="G59"/>
  <c r="G60"/>
  <c r="M60"/>
  <c r="S60"/>
  <c r="G61"/>
  <c r="G62"/>
  <c r="M62"/>
  <c r="S62"/>
  <c r="G63"/>
  <c r="G64"/>
  <c r="M64"/>
  <c r="S64"/>
  <c r="G65"/>
  <c r="G66"/>
  <c r="M66"/>
  <c r="S66"/>
  <c r="G67"/>
  <c r="G68"/>
  <c r="M68"/>
  <c r="S68"/>
  <c r="G69"/>
  <c r="G70"/>
  <c r="M70"/>
  <c r="S70"/>
  <c r="G71"/>
  <c r="G72"/>
  <c r="M72"/>
  <c r="S72"/>
  <c r="G73"/>
  <c r="G75"/>
  <c r="G76"/>
  <c r="G77"/>
  <c r="G78"/>
  <c r="M81"/>
  <c r="S81"/>
  <c r="M82"/>
  <c r="S82"/>
  <c r="G79"/>
  <c r="F79"/>
  <c r="M79"/>
  <c r="L79"/>
  <c r="S79"/>
  <c r="R79"/>
  <c r="G81"/>
  <c r="F81"/>
  <c r="G82"/>
  <c r="F82"/>
  <c r="F14"/>
  <c r="G14"/>
  <c r="L14"/>
  <c r="M14"/>
  <c r="R14"/>
  <c r="S14"/>
  <c r="F15"/>
  <c r="G15"/>
  <c r="F16"/>
  <c r="L16"/>
  <c r="R16"/>
  <c r="F17"/>
  <c r="F18"/>
  <c r="L18"/>
  <c r="R18"/>
  <c r="F19"/>
  <c r="F20"/>
  <c r="L20"/>
  <c r="R20"/>
  <c r="G21"/>
  <c r="F21"/>
  <c r="F22"/>
  <c r="L22"/>
  <c r="R22"/>
  <c r="F23"/>
  <c r="F24"/>
  <c r="L24"/>
  <c r="R24"/>
  <c r="F25"/>
  <c r="F26"/>
  <c r="L26"/>
  <c r="R26"/>
  <c r="F27"/>
  <c r="F28"/>
  <c r="R28"/>
  <c r="F29"/>
  <c r="F30"/>
  <c r="L30"/>
  <c r="R30"/>
  <c r="F31"/>
  <c r="F32"/>
  <c r="L32"/>
  <c r="R32"/>
  <c r="F33"/>
  <c r="F34"/>
  <c r="L34"/>
  <c r="R34"/>
  <c r="F35"/>
  <c r="F36"/>
  <c r="L36"/>
  <c r="R36"/>
  <c r="F37"/>
  <c r="F38"/>
  <c r="L38"/>
  <c r="R38"/>
  <c r="F39"/>
  <c r="F40"/>
  <c r="L40"/>
  <c r="R40"/>
  <c r="F41"/>
  <c r="F42"/>
  <c r="L42"/>
  <c r="R42"/>
  <c r="F43"/>
  <c r="F44"/>
  <c r="L44"/>
  <c r="R44"/>
  <c r="F45"/>
  <c r="F46"/>
  <c r="L46"/>
  <c r="R46"/>
  <c r="F47"/>
  <c r="F48"/>
  <c r="L48"/>
  <c r="R48"/>
  <c r="F49"/>
  <c r="F50"/>
  <c r="L50"/>
  <c r="R50"/>
  <c r="F51"/>
  <c r="F52"/>
  <c r="L52"/>
  <c r="R52"/>
  <c r="F53"/>
  <c r="F54"/>
  <c r="L54"/>
  <c r="R54"/>
  <c r="F55"/>
  <c r="F56"/>
  <c r="L56"/>
  <c r="R56"/>
  <c r="F57"/>
  <c r="F58"/>
  <c r="L58"/>
  <c r="R58"/>
  <c r="F59"/>
  <c r="F60"/>
  <c r="L60"/>
  <c r="R60"/>
  <c r="F61"/>
  <c r="F62"/>
  <c r="L62"/>
  <c r="R62"/>
  <c r="F63"/>
  <c r="F64"/>
  <c r="L64"/>
  <c r="R64"/>
  <c r="F65"/>
  <c r="F66"/>
  <c r="L66"/>
  <c r="R66"/>
  <c r="F67"/>
  <c r="F68"/>
  <c r="L68"/>
  <c r="R68"/>
  <c r="F69"/>
  <c r="F70"/>
  <c r="L70"/>
  <c r="R70"/>
  <c r="F71"/>
  <c r="F72"/>
  <c r="L72"/>
  <c r="R72"/>
  <c r="F73"/>
  <c r="F74"/>
  <c r="G74"/>
  <c r="F75"/>
  <c r="F76"/>
  <c r="F77"/>
  <c r="F78"/>
  <c r="L81"/>
  <c r="R81"/>
  <c r="L82"/>
  <c r="R82"/>
  <c r="G13" i="6"/>
  <c r="G15"/>
  <c r="G17"/>
  <c r="G19"/>
  <c r="G21"/>
  <c r="G23"/>
  <c r="G25"/>
  <c r="G27"/>
  <c r="G29"/>
  <c r="G31"/>
  <c r="G33"/>
  <c r="G35"/>
  <c r="G37"/>
  <c r="G39"/>
  <c r="G41"/>
  <c r="G43"/>
  <c r="G45"/>
  <c r="G47"/>
  <c r="G49"/>
  <c r="G51"/>
  <c r="G53"/>
  <c r="G55"/>
  <c r="G57"/>
  <c r="G59"/>
  <c r="G61"/>
  <c r="G63"/>
  <c r="G65"/>
  <c r="G67"/>
  <c r="G69"/>
  <c r="G77"/>
  <c r="G78"/>
  <c r="G75"/>
  <c r="F75"/>
  <c r="F11"/>
  <c r="G11"/>
  <c r="F13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F77"/>
  <c r="F78"/>
  <c r="Y62" i="5"/>
  <c r="Y58"/>
  <c r="X62"/>
  <c r="Y54"/>
  <c r="X58"/>
  <c r="Y46"/>
  <c r="X54"/>
  <c r="Y40"/>
  <c r="X46"/>
  <c r="X40"/>
  <c r="G14"/>
  <c r="G15"/>
  <c r="G16"/>
  <c r="M16"/>
  <c r="S16"/>
  <c r="Y16"/>
  <c r="G17"/>
  <c r="G18"/>
  <c r="S18"/>
  <c r="Y18"/>
  <c r="G19"/>
  <c r="G20"/>
  <c r="M20"/>
  <c r="S20"/>
  <c r="Y20"/>
  <c r="G21"/>
  <c r="G22"/>
  <c r="S22"/>
  <c r="Y22"/>
  <c r="G23"/>
  <c r="G24"/>
  <c r="S24"/>
  <c r="Y24"/>
  <c r="G25"/>
  <c r="G26"/>
  <c r="S26"/>
  <c r="Y26"/>
  <c r="G27"/>
  <c r="G28"/>
  <c r="M28"/>
  <c r="S28"/>
  <c r="G29"/>
  <c r="G30"/>
  <c r="S30"/>
  <c r="Y30"/>
  <c r="G31"/>
  <c r="G32"/>
  <c r="M32"/>
  <c r="S32"/>
  <c r="Y32"/>
  <c r="G33"/>
  <c r="G34"/>
  <c r="S34"/>
  <c r="Y34"/>
  <c r="G35"/>
  <c r="G36"/>
  <c r="S36"/>
  <c r="Y36"/>
  <c r="G37"/>
  <c r="G38"/>
  <c r="S38"/>
  <c r="Y38"/>
  <c r="G39"/>
  <c r="G40"/>
  <c r="M40"/>
  <c r="S40"/>
  <c r="G41"/>
  <c r="G42"/>
  <c r="M42"/>
  <c r="S42"/>
  <c r="Y42"/>
  <c r="G43"/>
  <c r="G44"/>
  <c r="S44"/>
  <c r="Y44"/>
  <c r="G45"/>
  <c r="G46"/>
  <c r="M46"/>
  <c r="S46"/>
  <c r="G47"/>
  <c r="G48"/>
  <c r="M48"/>
  <c r="S48"/>
  <c r="Y48"/>
  <c r="G49"/>
  <c r="G50"/>
  <c r="M50"/>
  <c r="S50"/>
  <c r="Y50"/>
  <c r="G51"/>
  <c r="G52"/>
  <c r="M52"/>
  <c r="S52"/>
  <c r="Y52"/>
  <c r="G53"/>
  <c r="G54"/>
  <c r="M54"/>
  <c r="S54"/>
  <c r="G55"/>
  <c r="G56"/>
  <c r="M56"/>
  <c r="S56"/>
  <c r="Y56"/>
  <c r="G57"/>
  <c r="G58"/>
  <c r="M58"/>
  <c r="S58"/>
  <c r="G59"/>
  <c r="G60"/>
  <c r="M60"/>
  <c r="S60"/>
  <c r="Y60"/>
  <c r="G61"/>
  <c r="G62"/>
  <c r="S62"/>
  <c r="G63"/>
  <c r="G64"/>
  <c r="S64"/>
  <c r="Y64"/>
  <c r="G65"/>
  <c r="G66"/>
  <c r="S66"/>
  <c r="Y66"/>
  <c r="G67"/>
  <c r="G68"/>
  <c r="M68"/>
  <c r="S68"/>
  <c r="Y68"/>
  <c r="G69"/>
  <c r="G70"/>
  <c r="M70"/>
  <c r="S70"/>
  <c r="Y70"/>
  <c r="G71"/>
  <c r="G72"/>
  <c r="M72"/>
  <c r="S72"/>
  <c r="Y72"/>
  <c r="G73"/>
  <c r="G74"/>
  <c r="G75"/>
  <c r="G76"/>
  <c r="G77"/>
  <c r="C82"/>
  <c r="C81" s="1"/>
  <c r="D82"/>
  <c r="D81" s="1"/>
  <c r="E82"/>
  <c r="F82" s="1"/>
  <c r="M81"/>
  <c r="S81"/>
  <c r="Y81"/>
  <c r="M82"/>
  <c r="S82"/>
  <c r="Y82"/>
  <c r="M79"/>
  <c r="L79"/>
  <c r="E79"/>
  <c r="S79"/>
  <c r="R79"/>
  <c r="Y79"/>
  <c r="X79"/>
  <c r="Y28"/>
  <c r="X28"/>
  <c r="G82"/>
  <c r="F14"/>
  <c r="R14"/>
  <c r="S14"/>
  <c r="X14"/>
  <c r="Y14"/>
  <c r="F15"/>
  <c r="F16"/>
  <c r="L16"/>
  <c r="R16"/>
  <c r="X16"/>
  <c r="F17"/>
  <c r="F18"/>
  <c r="R18"/>
  <c r="X18"/>
  <c r="F19"/>
  <c r="F20"/>
  <c r="L20"/>
  <c r="R20"/>
  <c r="X20"/>
  <c r="F21"/>
  <c r="F22"/>
  <c r="R22"/>
  <c r="X22"/>
  <c r="F23"/>
  <c r="F24"/>
  <c r="R24"/>
  <c r="X24"/>
  <c r="F25"/>
  <c r="F26"/>
  <c r="R26"/>
  <c r="X26"/>
  <c r="F27"/>
  <c r="F28"/>
  <c r="L28"/>
  <c r="R28"/>
  <c r="F29"/>
  <c r="F30"/>
  <c r="R30"/>
  <c r="X30"/>
  <c r="F31"/>
  <c r="F32"/>
  <c r="L32"/>
  <c r="R32"/>
  <c r="X32"/>
  <c r="F33"/>
  <c r="F34"/>
  <c r="R34"/>
  <c r="X34"/>
  <c r="F35"/>
  <c r="F36"/>
  <c r="R36"/>
  <c r="X36"/>
  <c r="F37"/>
  <c r="F38"/>
  <c r="R38"/>
  <c r="X38"/>
  <c r="F39"/>
  <c r="F40"/>
  <c r="L40"/>
  <c r="R40"/>
  <c r="F41"/>
  <c r="F42"/>
  <c r="L42"/>
  <c r="R42"/>
  <c r="X42"/>
  <c r="F43"/>
  <c r="F44"/>
  <c r="R44"/>
  <c r="X44"/>
  <c r="F45"/>
  <c r="F46"/>
  <c r="L46"/>
  <c r="R46"/>
  <c r="F47"/>
  <c r="F48"/>
  <c r="L48"/>
  <c r="R48"/>
  <c r="X48"/>
  <c r="F49"/>
  <c r="F50"/>
  <c r="L50"/>
  <c r="R50"/>
  <c r="X50"/>
  <c r="F51"/>
  <c r="F52"/>
  <c r="L52"/>
  <c r="R52"/>
  <c r="X52"/>
  <c r="F53"/>
  <c r="F54"/>
  <c r="L54"/>
  <c r="R54"/>
  <c r="F55"/>
  <c r="F56"/>
  <c r="L56"/>
  <c r="R56"/>
  <c r="X56"/>
  <c r="F57"/>
  <c r="F58"/>
  <c r="L58"/>
  <c r="R58"/>
  <c r="F59"/>
  <c r="F60"/>
  <c r="L60"/>
  <c r="R60"/>
  <c r="X60"/>
  <c r="F61"/>
  <c r="F62"/>
  <c r="R62"/>
  <c r="F63"/>
  <c r="F64"/>
  <c r="R64"/>
  <c r="X64"/>
  <c r="F65"/>
  <c r="F66"/>
  <c r="R66"/>
  <c r="X66"/>
  <c r="F67"/>
  <c r="F68"/>
  <c r="L68"/>
  <c r="R68"/>
  <c r="X68"/>
  <c r="F69"/>
  <c r="F70"/>
  <c r="L70"/>
  <c r="R70"/>
  <c r="X70"/>
  <c r="F71"/>
  <c r="F72"/>
  <c r="L72"/>
  <c r="R72"/>
  <c r="X72"/>
  <c r="F73"/>
  <c r="F74"/>
  <c r="F75"/>
  <c r="F76"/>
  <c r="F77"/>
  <c r="F78"/>
  <c r="G78"/>
  <c r="L81"/>
  <c r="R81"/>
  <c r="X81"/>
  <c r="L82"/>
  <c r="R82"/>
  <c r="X82"/>
  <c r="F12" i="4"/>
  <c r="G12"/>
  <c r="F14"/>
  <c r="G14"/>
  <c r="F16"/>
  <c r="G16"/>
  <c r="F18"/>
  <c r="G18"/>
  <c r="F20"/>
  <c r="G20"/>
  <c r="F22"/>
  <c r="G22"/>
  <c r="F24"/>
  <c r="G24"/>
  <c r="F26"/>
  <c r="G26"/>
  <c r="F28"/>
  <c r="G28"/>
  <c r="F30"/>
  <c r="G30"/>
  <c r="F32"/>
  <c r="G32"/>
  <c r="F34"/>
  <c r="G34"/>
  <c r="F36"/>
  <c r="G36"/>
  <c r="F38"/>
  <c r="G38"/>
  <c r="F40"/>
  <c r="G40"/>
  <c r="F42"/>
  <c r="G42"/>
  <c r="F44"/>
  <c r="G44"/>
  <c r="F46"/>
  <c r="G46"/>
  <c r="F48"/>
  <c r="G48"/>
  <c r="F50"/>
  <c r="G50"/>
  <c r="F52"/>
  <c r="G52"/>
  <c r="F54"/>
  <c r="G54"/>
  <c r="F56"/>
  <c r="G56"/>
  <c r="F58"/>
  <c r="G58"/>
  <c r="F60"/>
  <c r="G60"/>
  <c r="F62"/>
  <c r="G62"/>
  <c r="F64"/>
  <c r="G64"/>
  <c r="F66"/>
  <c r="G66"/>
  <c r="F68"/>
  <c r="G68"/>
  <c r="F70"/>
  <c r="G70"/>
  <c r="F71"/>
  <c r="G71"/>
  <c r="F72"/>
  <c r="G72"/>
  <c r="F73"/>
  <c r="G73"/>
  <c r="F74"/>
  <c r="G74"/>
  <c r="F75"/>
  <c r="G75"/>
  <c r="B79"/>
  <c r="B78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E69"/>
  <c r="D69"/>
  <c r="C69"/>
  <c r="E67"/>
  <c r="D67"/>
  <c r="C67"/>
  <c r="E65"/>
  <c r="D65"/>
  <c r="C65"/>
  <c r="E63"/>
  <c r="D63"/>
  <c r="C63"/>
  <c r="E61"/>
  <c r="D61"/>
  <c r="C61"/>
  <c r="E59"/>
  <c r="D59"/>
  <c r="C59"/>
  <c r="E57"/>
  <c r="D57"/>
  <c r="C57"/>
  <c r="E55"/>
  <c r="D55"/>
  <c r="C55"/>
  <c r="E53"/>
  <c r="D53"/>
  <c r="C53"/>
  <c r="E51"/>
  <c r="D51"/>
  <c r="C51"/>
  <c r="E49"/>
  <c r="D49"/>
  <c r="C49"/>
  <c r="E47"/>
  <c r="D47"/>
  <c r="C47"/>
  <c r="E45"/>
  <c r="D45"/>
  <c r="C45"/>
  <c r="E43"/>
  <c r="D43"/>
  <c r="C43"/>
  <c r="E41"/>
  <c r="D41"/>
  <c r="C41"/>
  <c r="E39"/>
  <c r="D39"/>
  <c r="C39"/>
  <c r="E37"/>
  <c r="D37"/>
  <c r="C37"/>
  <c r="E35"/>
  <c r="D35"/>
  <c r="C35"/>
  <c r="E33"/>
  <c r="D33"/>
  <c r="C33"/>
  <c r="E31"/>
  <c r="D31"/>
  <c r="C31"/>
  <c r="E29"/>
  <c r="D29"/>
  <c r="C29"/>
  <c r="E27"/>
  <c r="D27"/>
  <c r="C27"/>
  <c r="E25"/>
  <c r="D25"/>
  <c r="C25"/>
  <c r="E23"/>
  <c r="D23"/>
  <c r="C23"/>
  <c r="E21"/>
  <c r="D21"/>
  <c r="C21"/>
  <c r="E19"/>
  <c r="D19"/>
  <c r="C19"/>
  <c r="E17"/>
  <c r="D17"/>
  <c r="C17"/>
  <c r="E15"/>
  <c r="D15"/>
  <c r="C15"/>
  <c r="E13"/>
  <c r="D13"/>
  <c r="C13"/>
  <c r="D11"/>
  <c r="E11"/>
  <c r="C11"/>
  <c r="C76"/>
  <c r="D76"/>
  <c r="E76"/>
  <c r="F76" s="1"/>
  <c r="C78"/>
  <c r="D78"/>
  <c r="E78"/>
  <c r="F78" s="1"/>
  <c r="C79"/>
  <c r="D79"/>
  <c r="E79"/>
  <c r="F79" s="1"/>
  <c r="D13" i="3"/>
  <c r="E13"/>
  <c r="D15"/>
  <c r="E15"/>
  <c r="D17"/>
  <c r="E17"/>
  <c r="D19"/>
  <c r="E19"/>
  <c r="D21"/>
  <c r="E21"/>
  <c r="D23"/>
  <c r="E23"/>
  <c r="D25"/>
  <c r="E25"/>
  <c r="D27"/>
  <c r="E27"/>
  <c r="D29"/>
  <c r="E29"/>
  <c r="D31"/>
  <c r="E31"/>
  <c r="D33"/>
  <c r="E33"/>
  <c r="D35"/>
  <c r="E35"/>
  <c r="D37"/>
  <c r="E37"/>
  <c r="D39"/>
  <c r="E39"/>
  <c r="D41"/>
  <c r="E41"/>
  <c r="D43"/>
  <c r="E43"/>
  <c r="D45"/>
  <c r="E45"/>
  <c r="D47"/>
  <c r="E47"/>
  <c r="D49"/>
  <c r="E49"/>
  <c r="D51"/>
  <c r="E51"/>
  <c r="D53"/>
  <c r="E53"/>
  <c r="D55"/>
  <c r="E55"/>
  <c r="D57"/>
  <c r="E57"/>
  <c r="D59"/>
  <c r="E59"/>
  <c r="D61"/>
  <c r="E61"/>
  <c r="D63"/>
  <c r="E63"/>
  <c r="D65"/>
  <c r="E65"/>
  <c r="D67"/>
  <c r="E67"/>
  <c r="D69"/>
  <c r="E69"/>
  <c r="D78"/>
  <c r="E78"/>
  <c r="D79"/>
  <c r="E79"/>
  <c r="F12"/>
  <c r="G12"/>
  <c r="G13"/>
  <c r="F14"/>
  <c r="G14"/>
  <c r="G15"/>
  <c r="F16"/>
  <c r="G16"/>
  <c r="G17"/>
  <c r="F18"/>
  <c r="G18"/>
  <c r="G19"/>
  <c r="F20"/>
  <c r="G20"/>
  <c r="G21"/>
  <c r="F22"/>
  <c r="G22"/>
  <c r="G23"/>
  <c r="F24"/>
  <c r="G24"/>
  <c r="G25"/>
  <c r="F26"/>
  <c r="G26"/>
  <c r="G27"/>
  <c r="F28"/>
  <c r="G28"/>
  <c r="G29"/>
  <c r="F30"/>
  <c r="G30"/>
  <c r="G31"/>
  <c r="F32"/>
  <c r="G32"/>
  <c r="G33"/>
  <c r="F34"/>
  <c r="G34"/>
  <c r="G35"/>
  <c r="F36"/>
  <c r="G36"/>
  <c r="G37"/>
  <c r="F38"/>
  <c r="G38"/>
  <c r="G39"/>
  <c r="F40"/>
  <c r="G40"/>
  <c r="G41"/>
  <c r="F42"/>
  <c r="G42"/>
  <c r="G43"/>
  <c r="F44"/>
  <c r="G44"/>
  <c r="G45"/>
  <c r="F46"/>
  <c r="G46"/>
  <c r="G47"/>
  <c r="F48"/>
  <c r="G48"/>
  <c r="G49"/>
  <c r="F50"/>
  <c r="G50"/>
  <c r="G51"/>
  <c r="F52"/>
  <c r="G52"/>
  <c r="G53"/>
  <c r="F54"/>
  <c r="G54"/>
  <c r="G55"/>
  <c r="F56"/>
  <c r="G56"/>
  <c r="G57"/>
  <c r="F58"/>
  <c r="G58"/>
  <c r="G59"/>
  <c r="F60"/>
  <c r="G60"/>
  <c r="G61"/>
  <c r="F62"/>
  <c r="G62"/>
  <c r="G63"/>
  <c r="F64"/>
  <c r="G64"/>
  <c r="G65"/>
  <c r="F66"/>
  <c r="G66"/>
  <c r="G67"/>
  <c r="F68"/>
  <c r="G68"/>
  <c r="G69"/>
  <c r="F70"/>
  <c r="G70"/>
  <c r="F71"/>
  <c r="G71"/>
  <c r="F72"/>
  <c r="G72"/>
  <c r="F73"/>
  <c r="G73"/>
  <c r="F74"/>
  <c r="G74"/>
  <c r="F75"/>
  <c r="G75"/>
  <c r="G78"/>
  <c r="G79"/>
  <c r="D11"/>
  <c r="D76" s="1"/>
  <c r="E11"/>
  <c r="E76" s="1"/>
  <c r="G76" s="1"/>
  <c r="C79"/>
  <c r="F79" s="1"/>
  <c r="C78"/>
  <c r="F78" s="1"/>
  <c r="C69"/>
  <c r="F69" s="1"/>
  <c r="C67"/>
  <c r="F67" s="1"/>
  <c r="C65"/>
  <c r="F65" s="1"/>
  <c r="C63"/>
  <c r="F63" s="1"/>
  <c r="C61"/>
  <c r="F61" s="1"/>
  <c r="C59"/>
  <c r="F59" s="1"/>
  <c r="C57"/>
  <c r="F57" s="1"/>
  <c r="C55"/>
  <c r="F55" s="1"/>
  <c r="C53"/>
  <c r="F53" s="1"/>
  <c r="C51"/>
  <c r="F51" s="1"/>
  <c r="C49"/>
  <c r="F49" s="1"/>
  <c r="C47"/>
  <c r="F47" s="1"/>
  <c r="C45"/>
  <c r="F45" s="1"/>
  <c r="C43"/>
  <c r="F43" s="1"/>
  <c r="C41"/>
  <c r="F41" s="1"/>
  <c r="C39"/>
  <c r="F39" s="1"/>
  <c r="C37"/>
  <c r="F37" s="1"/>
  <c r="C35"/>
  <c r="F35" s="1"/>
  <c r="C33"/>
  <c r="F33" s="1"/>
  <c r="C31"/>
  <c r="F31" s="1"/>
  <c r="C29"/>
  <c r="F29" s="1"/>
  <c r="C27"/>
  <c r="F27" s="1"/>
  <c r="C25"/>
  <c r="F25" s="1"/>
  <c r="C23"/>
  <c r="F23" s="1"/>
  <c r="C21"/>
  <c r="F21" s="1"/>
  <c r="C19"/>
  <c r="F19" s="1"/>
  <c r="C17"/>
  <c r="F17" s="1"/>
  <c r="C15"/>
  <c r="F15" s="1"/>
  <c r="C13"/>
  <c r="F13" s="1"/>
  <c r="C11"/>
  <c r="B79"/>
  <c r="B78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7"/>
  <c r="B15"/>
  <c r="B13"/>
  <c r="B11"/>
  <c r="F14" i="2"/>
  <c r="G14"/>
  <c r="F16"/>
  <c r="G16"/>
  <c r="F18"/>
  <c r="G18"/>
  <c r="F20"/>
  <c r="G20"/>
  <c r="F22"/>
  <c r="G22"/>
  <c r="F24"/>
  <c r="G24"/>
  <c r="F26"/>
  <c r="G26"/>
  <c r="F28"/>
  <c r="G28"/>
  <c r="F30"/>
  <c r="G30"/>
  <c r="F32"/>
  <c r="G32"/>
  <c r="F34"/>
  <c r="G34"/>
  <c r="F36"/>
  <c r="G36"/>
  <c r="F38"/>
  <c r="G38"/>
  <c r="F40"/>
  <c r="G40"/>
  <c r="F42"/>
  <c r="G42"/>
  <c r="F44"/>
  <c r="G44"/>
  <c r="F46"/>
  <c r="G46"/>
  <c r="F48"/>
  <c r="G48"/>
  <c r="F50"/>
  <c r="G50"/>
  <c r="F52"/>
  <c r="G52"/>
  <c r="F54"/>
  <c r="G54"/>
  <c r="F56"/>
  <c r="G56"/>
  <c r="F58"/>
  <c r="G58"/>
  <c r="F60"/>
  <c r="G60"/>
  <c r="F62"/>
  <c r="G62"/>
  <c r="F64"/>
  <c r="G64"/>
  <c r="F66"/>
  <c r="G66"/>
  <c r="F68"/>
  <c r="G68"/>
  <c r="F70"/>
  <c r="G70"/>
  <c r="F72"/>
  <c r="G72"/>
  <c r="F73"/>
  <c r="G73"/>
  <c r="F74"/>
  <c r="G74"/>
  <c r="F75"/>
  <c r="G75"/>
  <c r="F76"/>
  <c r="G76"/>
  <c r="F77"/>
  <c r="G77"/>
  <c r="E15"/>
  <c r="D15"/>
  <c r="C15"/>
  <c r="B15"/>
  <c r="E17"/>
  <c r="D17"/>
  <c r="C17"/>
  <c r="B17"/>
  <c r="E19"/>
  <c r="D19"/>
  <c r="C19"/>
  <c r="B19"/>
  <c r="E21"/>
  <c r="D21"/>
  <c r="C21"/>
  <c r="B21"/>
  <c r="E23"/>
  <c r="D23"/>
  <c r="C23"/>
  <c r="B23"/>
  <c r="E25"/>
  <c r="D25"/>
  <c r="C25"/>
  <c r="B25"/>
  <c r="E27"/>
  <c r="D27"/>
  <c r="C27"/>
  <c r="B27"/>
  <c r="E29"/>
  <c r="D29"/>
  <c r="C29"/>
  <c r="B29"/>
  <c r="D31"/>
  <c r="E31"/>
  <c r="E33"/>
  <c r="D33"/>
  <c r="D35"/>
  <c r="E35"/>
  <c r="D37"/>
  <c r="E37"/>
  <c r="D39"/>
  <c r="E39"/>
  <c r="D41"/>
  <c r="E41"/>
  <c r="D43"/>
  <c r="E43"/>
  <c r="D45"/>
  <c r="E45"/>
  <c r="D47"/>
  <c r="E47"/>
  <c r="D51"/>
  <c r="E51"/>
  <c r="D49"/>
  <c r="E49"/>
  <c r="D53"/>
  <c r="E53"/>
  <c r="D55"/>
  <c r="E55"/>
  <c r="D57"/>
  <c r="E57"/>
  <c r="D59"/>
  <c r="E59"/>
  <c r="D61"/>
  <c r="E61"/>
  <c r="D63"/>
  <c r="E63"/>
  <c r="D65"/>
  <c r="E65"/>
  <c r="D67"/>
  <c r="E67"/>
  <c r="D69"/>
  <c r="E69"/>
  <c r="D71"/>
  <c r="E71"/>
  <c r="D13"/>
  <c r="E13"/>
  <c r="G13" s="1"/>
  <c r="C81"/>
  <c r="C80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13"/>
  <c r="F13"/>
  <c r="D78"/>
  <c r="E78"/>
  <c r="D80"/>
  <c r="E80"/>
  <c r="F80" s="1"/>
  <c r="D81"/>
  <c r="E81"/>
  <c r="F81" s="1"/>
  <c r="B81"/>
  <c r="B80"/>
  <c r="B71"/>
  <c r="B69"/>
  <c r="B67"/>
  <c r="B65"/>
  <c r="B63"/>
  <c r="B61"/>
  <c r="B59"/>
  <c r="B57"/>
  <c r="B55"/>
  <c r="B53"/>
  <c r="B51"/>
  <c r="B49"/>
  <c r="B47"/>
  <c r="B45"/>
  <c r="B43"/>
  <c r="B41"/>
  <c r="B39"/>
  <c r="B37"/>
  <c r="B35"/>
  <c r="B33"/>
  <c r="B31"/>
  <c r="B13"/>
  <c r="G89" i="9" l="1"/>
  <c r="F89"/>
  <c r="G92"/>
  <c r="F92"/>
  <c r="G35" i="8"/>
  <c r="F35"/>
  <c r="E81" i="5"/>
  <c r="G79"/>
  <c r="F79"/>
  <c r="F13" i="4"/>
  <c r="F15"/>
  <c r="F17"/>
  <c r="F19"/>
  <c r="F21"/>
  <c r="F23"/>
  <c r="F25"/>
  <c r="F27"/>
  <c r="F29"/>
  <c r="F31"/>
  <c r="F33"/>
  <c r="F35"/>
  <c r="F37"/>
  <c r="F39"/>
  <c r="F41"/>
  <c r="F43"/>
  <c r="F45"/>
  <c r="F47"/>
  <c r="F49"/>
  <c r="F51"/>
  <c r="F53"/>
  <c r="F55"/>
  <c r="F57"/>
  <c r="F59"/>
  <c r="F61"/>
  <c r="F63"/>
  <c r="F65"/>
  <c r="F67"/>
  <c r="F69"/>
  <c r="G79"/>
  <c r="G78"/>
  <c r="G76"/>
  <c r="G69"/>
  <c r="G67"/>
  <c r="G65"/>
  <c r="G63"/>
  <c r="G61"/>
  <c r="G59"/>
  <c r="G57"/>
  <c r="G55"/>
  <c r="G53"/>
  <c r="G51"/>
  <c r="G49"/>
  <c r="G47"/>
  <c r="G45"/>
  <c r="G43"/>
  <c r="G41"/>
  <c r="G39"/>
  <c r="G37"/>
  <c r="G35"/>
  <c r="G33"/>
  <c r="G31"/>
  <c r="G29"/>
  <c r="G27"/>
  <c r="G25"/>
  <c r="G23"/>
  <c r="G21"/>
  <c r="G19"/>
  <c r="G17"/>
  <c r="G15"/>
  <c r="G13"/>
  <c r="F11"/>
  <c r="G11"/>
  <c r="B76"/>
  <c r="F11" i="3"/>
  <c r="G11"/>
  <c r="C76"/>
  <c r="F76" s="1"/>
  <c r="B76"/>
  <c r="F71" i="2"/>
  <c r="F69"/>
  <c r="F67"/>
  <c r="F65"/>
  <c r="F63"/>
  <c r="F61"/>
  <c r="F59"/>
  <c r="F57"/>
  <c r="F55"/>
  <c r="F53"/>
  <c r="F49"/>
  <c r="F51"/>
  <c r="F47"/>
  <c r="F45"/>
  <c r="F43"/>
  <c r="F41"/>
  <c r="F39"/>
  <c r="F37"/>
  <c r="F35"/>
  <c r="F33"/>
  <c r="F31"/>
  <c r="F29"/>
  <c r="F27"/>
  <c r="F25"/>
  <c r="F23"/>
  <c r="F21"/>
  <c r="F19"/>
  <c r="F17"/>
  <c r="F15"/>
  <c r="G81"/>
  <c r="G80"/>
  <c r="G78"/>
  <c r="G71"/>
  <c r="G69"/>
  <c r="G67"/>
  <c r="G65"/>
  <c r="G63"/>
  <c r="G61"/>
  <c r="G59"/>
  <c r="G57"/>
  <c r="G55"/>
  <c r="G53"/>
  <c r="G51"/>
  <c r="G49"/>
  <c r="G47"/>
  <c r="G45"/>
  <c r="G43"/>
  <c r="G41"/>
  <c r="G39"/>
  <c r="G37"/>
  <c r="G35"/>
  <c r="G33"/>
  <c r="G31"/>
  <c r="G29"/>
  <c r="G27"/>
  <c r="G25"/>
  <c r="G23"/>
  <c r="G21"/>
  <c r="G19"/>
  <c r="G17"/>
  <c r="G15"/>
  <c r="B78"/>
  <c r="C78"/>
  <c r="F78" s="1"/>
  <c r="G81" i="5" l="1"/>
  <c r="F81"/>
  <c r="F73" i="11"/>
  <c r="F70"/>
  <c r="F74"/>
  <c r="F72"/>
  <c r="E69"/>
  <c r="F78"/>
  <c r="D77"/>
  <c r="D69"/>
  <c r="D75" s="1"/>
  <c r="E77"/>
  <c r="F77" s="1"/>
  <c r="F69" l="1"/>
  <c r="E75"/>
  <c r="F75" s="1"/>
  <c r="G77"/>
  <c r="G75" l="1"/>
</calcChain>
</file>

<file path=xl/sharedStrings.xml><?xml version="1.0" encoding="utf-8"?>
<sst xmlns="http://schemas.openxmlformats.org/spreadsheetml/2006/main" count="2248" uniqueCount="186">
  <si>
    <t>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</si>
  <si>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</si>
  <si>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</si>
  <si>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</si>
  <si>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</si>
  <si>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</si>
  <si>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</si>
  <si>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</si>
  <si>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</si>
  <si>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</si>
  <si>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Муниципальный район</t>
  </si>
  <si>
    <t>Чулымский район - всего</t>
  </si>
  <si>
    <t>Чистоозерный район - всего</t>
  </si>
  <si>
    <t>Черепановский район - всего</t>
  </si>
  <si>
    <t>Чановский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</si>
  <si>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</si>
  <si>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</si>
  <si>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</si>
  <si>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</si>
  <si>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</si>
  <si>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</si>
  <si>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</si>
  <si>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</si>
  <si>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</si>
  <si>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</si>
  <si>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</si>
  <si>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</si>
  <si>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</si>
  <si>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</si>
  <si>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Кочковский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</si>
  <si>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</si>
  <si>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</si>
  <si>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</si>
  <si>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</si>
  <si>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</si>
  <si>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</si>
  <si>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</si>
  <si>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Венгеровский район - всего</t>
  </si>
  <si>
    <t>Болотнинский район - всего</t>
  </si>
  <si>
    <t>Барабинский район - всего</t>
  </si>
  <si>
    <t>Баганский район - всего</t>
  </si>
  <si>
    <t>Наименование муниципальных образований</t>
  </si>
  <si>
    <t>тыс. рублей</t>
  </si>
  <si>
    <t>Таблица 1</t>
  </si>
  <si>
    <t>Таблица 2</t>
  </si>
  <si>
    <t>Таблица 3</t>
  </si>
  <si>
    <t>На социальную поддержку детей-сирот и детей, оставшихся без попечения родителей</t>
  </si>
  <si>
    <t>На выплаты приемной семье на содержание подопечных детей</t>
  </si>
  <si>
    <t>На выплаты семьям опекунов на содержание подопечных детей</t>
  </si>
  <si>
    <t>__________________</t>
  </si>
  <si>
    <t>код главного распорядителя бюджетных средств</t>
  </si>
  <si>
    <t>_______________</t>
  </si>
  <si>
    <t>Таблица 10в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</si>
  <si>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</si>
  <si>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</si>
  <si>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</si>
  <si>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</si>
  <si>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</si>
  <si>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</si>
  <si>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</si>
  <si>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</si>
  <si>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</si>
  <si>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</si>
  <si>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</si>
  <si>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</si>
  <si>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</si>
  <si>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</si>
  <si>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 xml:space="preserve">Наименование муниципальных образований </t>
  </si>
  <si>
    <t>Уточненная сводная бюджетная роспись на 2010 год</t>
  </si>
  <si>
    <t>% исполнения к уточненной сводной бюджетной росписи на 2010 год</t>
  </si>
  <si>
    <t>тыс.рублей</t>
  </si>
  <si>
    <t>в том числе</t>
  </si>
  <si>
    <t>Баганский район -всего</t>
  </si>
  <si>
    <t>Барабинский район -всего</t>
  </si>
  <si>
    <t>Болотнинский район -всего</t>
  </si>
  <si>
    <t>Венгеровский район -всего</t>
  </si>
  <si>
    <t>Доволенский район -всего</t>
  </si>
  <si>
    <t>Здвинский район -всего</t>
  </si>
  <si>
    <t>Искитимский район -всего</t>
  </si>
  <si>
    <t>Карасукский район -всего</t>
  </si>
  <si>
    <t>Каргатский район -всего</t>
  </si>
  <si>
    <t>Колыванский район -всего</t>
  </si>
  <si>
    <t>Коченевский район -всего</t>
  </si>
  <si>
    <t>Кочковский район -всего</t>
  </si>
  <si>
    <t>Краснозерский район -всего</t>
  </si>
  <si>
    <t>Куйбышевский район -всего</t>
  </si>
  <si>
    <t>Купинский район -всего</t>
  </si>
  <si>
    <t>Кыштовский район -всего</t>
  </si>
  <si>
    <t>Маслянинский район -всего</t>
  </si>
  <si>
    <t>Мошковский район -всего</t>
  </si>
  <si>
    <t>Новосибирский район -всего</t>
  </si>
  <si>
    <t>Ордынский район -всего</t>
  </si>
  <si>
    <t>Северный район -всего</t>
  </si>
  <si>
    <t>Сузунский район -всего</t>
  </si>
  <si>
    <t>Татарский район -всего</t>
  </si>
  <si>
    <t>Тогучинский район -всего</t>
  </si>
  <si>
    <t>Убинский район -всего</t>
  </si>
  <si>
    <t>Усть-Таркский район -всего</t>
  </si>
  <si>
    <t>Чановский район -всего</t>
  </si>
  <si>
    <t>Черепановский район -всего</t>
  </si>
  <si>
    <t>Чистоозерный район -всего</t>
  </si>
  <si>
    <t>Чулымский район -всего</t>
  </si>
  <si>
    <t xml:space="preserve">  муниципальных районов </t>
  </si>
  <si>
    <t>________________</t>
  </si>
  <si>
    <t>____________________</t>
  </si>
  <si>
    <t>В том числе</t>
  </si>
  <si>
    <t>р.п.Кольцово</t>
  </si>
  <si>
    <t>__________________________</t>
  </si>
  <si>
    <t>______________________</t>
  </si>
  <si>
    <t>г. Барабинск</t>
  </si>
  <si>
    <t>г.Болотное</t>
  </si>
  <si>
    <t>р.п. Линево</t>
  </si>
  <si>
    <t>г.Карасук</t>
  </si>
  <si>
    <t>г.Каргат</t>
  </si>
  <si>
    <t>р.п.Чик</t>
  </si>
  <si>
    <t>г.Куйбышев</t>
  </si>
  <si>
    <t>г.Купино</t>
  </si>
  <si>
    <t>р.п.Краснообск</t>
  </si>
  <si>
    <t>г.Татарск</t>
  </si>
  <si>
    <t>г. Тогучин</t>
  </si>
  <si>
    <t>г. Черепаново</t>
  </si>
  <si>
    <t>г.Чулым</t>
  </si>
  <si>
    <t xml:space="preserve">   муниципальных районов </t>
  </si>
  <si>
    <t xml:space="preserve">   поселений</t>
  </si>
  <si>
    <t xml:space="preserve">   городских округов</t>
  </si>
  <si>
    <t>_______________________</t>
  </si>
  <si>
    <t>г. Искитим</t>
  </si>
  <si>
    <t>___________________</t>
  </si>
  <si>
    <t>_________________________</t>
  </si>
  <si>
    <t>Таблица 10а</t>
  </si>
  <si>
    <t>Таблица 9</t>
  </si>
  <si>
    <t>Таблица 8</t>
  </si>
  <si>
    <t>Таблица 7</t>
  </si>
  <si>
    <t>Таблица 6</t>
  </si>
  <si>
    <t>Таблица 5</t>
  </si>
  <si>
    <t>Таблица 4</t>
  </si>
  <si>
    <t>г.Новосибирск</t>
  </si>
  <si>
    <t>Таблица 25</t>
  </si>
  <si>
    <t>Таблица 26</t>
  </si>
  <si>
    <t>______________</t>
  </si>
  <si>
    <t>Приложение 7</t>
  </si>
  <si>
    <t>Всего</t>
  </si>
  <si>
    <t>к Отчету об исполнении областного бюджета</t>
  </si>
  <si>
    <t>Приложения 7</t>
  </si>
  <si>
    <t>___________________________</t>
  </si>
  <si>
    <t>_____________________</t>
  </si>
  <si>
    <t>Новосибирской области за I полугодие 2010 года</t>
  </si>
  <si>
    <t>Исполнение расходов областного бюджета Новосибирской области  по предоставлению субвенций из областного бюджета местным бюджетам за 1 полугодие 2010 года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</si>
  <si>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за 1 полугодие 2010 года</t>
  </si>
  <si>
    <t>Утверждено Законом Новосибирской области "Об областном бюджете Новосибирской области на 2010 год " (в ред. от 09.06.2010  № 502 -ОЗ)</t>
  </si>
  <si>
    <t>Уточненный кассовый план на 1 полугодие 2010 года</t>
  </si>
  <si>
    <t>Кассовое исполнение за 1 полугодие 2010 года</t>
  </si>
  <si>
    <t>% исполнения к уточненному кассовому плану на 1 полугодие 2010 года</t>
  </si>
  <si>
    <t>Исполнение расходов областного бюджета Новосибирской области по предоставлению субвенций на реализацию основных общеобразовательных программ в дошкольных учреждениях за 1 полугодие 2010 года</t>
  </si>
  <si>
    <t>Исполнение расходов областного бюджета Новосибирской области по предоставлению субвенций на выплату педагогическим работникам вознаграждения за выполнение функций классного руководителя  за 1 полугодие 2010 года</t>
  </si>
  <si>
    <t>Исполнение расходов областного бюджета Новосибирской области по предоставлению субвенций на социальную поддержку детей-сирот и детей, оставшихся без попечения родителей, за 1 полугодие 2010 года</t>
  </si>
  <si>
    <t>Исполнение расходов областного бюджета Новосибирской области по предоставлению субвенций на выплату вознаграждения приемным родителям за 1 полугодие 2010 года</t>
  </si>
  <si>
    <t>Исполнение расходов областного бюджета Новосибирской области по предоставлению субвенций на организацию и осуществление деятельности по опеке и попечительству за 1 полугодие 2010 года</t>
  </si>
  <si>
    <t>Исполнение расходов областного бюджета Новосибирской области по предоставлению субвенций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 за 1 полугодие 2010 года</t>
  </si>
  <si>
    <t>Исполнение расходов областного бюджета Новосибирской области по предоставлению субвенций на образование и организацию деятельности комиссий по делам несовершеннолетних и защите их прав за 1 полугодие 2010 года</t>
  </si>
  <si>
    <t>Исполнение расходов областного бюджета Новосибирской области по предоставлению субвенций на организацию заготовки, переработки, хранения и обеспечения безопасности донорской крови и её компонентов за 1 полугодие 2010 года</t>
  </si>
  <si>
    <t>Исполнение расходов областного бюджета Новосибирской области по предоставлению субвенций на обеспечение жилыми помещениями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годов", за 1 полугодие 2010 года</t>
  </si>
  <si>
    <t>Исполнение расходов областного бюджета Новосибирской области по предоставлению субвенций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помещения, за 1 полугодие 2010 года</t>
  </si>
  <si>
    <t>Исполнение расходов областного бюджета Новосибирской области по предоставлению субвенций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за 1 полугодие 2010 года</t>
  </si>
  <si>
    <t>Исполнение расходов областного бюджета Новосибирской области по предоставлению субвенций на обеспечение социального обслуживания отдельных категорий граждан за 1 полугодие 2010 года</t>
  </si>
  <si>
    <t>Исполнение расходов областного бюджета Новосибирской области по предоставлению субвенций на производство сельскохозяйственной продукции с учетом природно-климатических условий за 1 полугодие 2010 года</t>
  </si>
  <si>
    <t>Исполнение расходов областного бюджета Новосибирской области по предоставлению субвенций на приобретение оригинальных и элитных семян, семян первой репродукции, районированных на территории Новосибирской области за 1 полугодие 2010 года</t>
  </si>
  <si>
    <t>Исполнение расходов областного бюджета Новосибирской области по предоставлению субвенций на приобретение минеральных удобрений и химических средств защиты растений за 1 полугодие 2010 года</t>
  </si>
  <si>
    <t>Исполнение расходов областного бюджета Новосибирской области по предоставлению субвенций на производство продукции животноводства за 1 полугодие 2010 года</t>
  </si>
  <si>
    <t>Исполнение расходов областного бюджета Новосибирской области по предоставлению субвенций на денежные выплаты медицинскому персоналу фельдшерско-акушерских пунктов, врачам, фельдшерам и медицинским сестрам скорой медицинской помощи за счет средств федерального бюджета за 1 полугодие 2010 года</t>
  </si>
  <si>
    <t>Исполнение расходов областного бюджета Новосибирской области по предоставлению субвенций на реализацию государственных полномочий Новосибирской области по расчету и предоставлению дотаций бюджетам поселений за 1 полугодие 2010 года</t>
  </si>
  <si>
    <t>Исполнение расходов областного бюджета Новосибирской области по предоставлению субвенций на осуществление первичного воинского учета на территориях, где отсутствуют военные комиссариаты, за счет средств федерального бюджета, за 1 полугодие 2010 года</t>
  </si>
  <si>
    <t>Исполнение расходов областного бюджета Новосибирской области по предоставлению субвенций на предоставление социальной поддержки по зубопротезированию ветеранам труда за 1 полугодие 2010 года</t>
  </si>
  <si>
    <t xml:space="preserve">Исполнение расходов областного бюджета Новосибирской области по предоставлению субвенций на предоставление социальной поддержки по зубопротезированию труженикам тыла за 1 полугодие 2010 года
</t>
  </si>
  <si>
    <t>Исполнение расходов областного бюджета Новосибирской области по предоставлению субвенций на предоставление социальной поддержки по зубопротезированию реабилитированным лицам и лицам, признанным пострадавшими от политических репрессий за 1 полугодие 2010 года</t>
  </si>
  <si>
    <t>Исполнение расходов областного бюджета Новосибирской области по предоставлению субвенций на предоставление социальной поддержки по зубопротезированию ветеранам труда Новосибирской области за 1 полугодие 2010 года</t>
  </si>
  <si>
    <t>Исполнение расходов областного бюджета Новосибирской области по предоставлению субвенций на организацию оказания специализированной медицинской помощи за 1 полугодие 2010 года</t>
  </si>
  <si>
    <t>Исполнение расходов областного бюджета Новосибирской области по предоставлению субвенций на поддержку при кредитовании сельскохозяйственного производства на срок до одного года на пополнение оборотных средств под залог зерна за 1 полугодие 2010 года</t>
  </si>
  <si>
    <t>Исполнение расходов областного бюджета Новосибирской области по предоставлению субвенций на поддержку приобретения поросят за 1 полугодие 2010 года</t>
  </si>
  <si>
    <t>Исполнение расходов областного бюджета Новосибирской области по предоставлению субвенций на обеспечение жилыми помещениями отдельных категорий граждан, установленных федеральными законами от 12.01.1995 №5-ФЗ "О ветеранах" и от 24.11.1995 №181-ФЗ "О социальной защите инвалидов в Российской Федерации" на 2010 год за счет средств федерального бюджета, за 1 полугодие 2010 года</t>
  </si>
  <si>
    <t>г.Бердск</t>
  </si>
  <si>
    <t>Таблица 28</t>
  </si>
  <si>
    <t>Исполнение расходов областного бюджета Новосибирской области по предоставлению субвенций на осуществление полномочий по подготовке и проведению Всероссийской переписи населения за счет средств федерального бюджета за 1 полугодие 2010 года</t>
  </si>
  <si>
    <t>Таблица 29</t>
  </si>
  <si>
    <t>Исполнение расходов областного бюджета Новосибирской области по предоставлению субвенций на осуществление полномочий по решению вопросов в сфере административных правонарушений за 1 полугодие 2010 года</t>
  </si>
  <si>
    <t>Таблица 27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</si>
</sst>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,##0.0;[Red]\-#,##0.0"/>
    <numFmt numFmtId="165" formatCode="0.0%"/>
    <numFmt numFmtId="166" formatCode="#,##0.0"/>
    <numFmt numFmtId="167" formatCode="_-* #,##0.0_р_._-;\-* #,##0.0_р_._-;_-* &quot;-&quot;??_р_._-;_-@_-"/>
    <numFmt numFmtId="168" formatCode="_-* #,##0\ _р_._-;\-* #,##0\ _р_._-;_-* &quot;-&quot;\ _р_._-;_-@_-"/>
    <numFmt numFmtId="169" formatCode="#,##0.0_ ;\-#,##0.0\ "/>
    <numFmt numFmtId="170" formatCode="_-* #,##0.0_р_._-;\-* #,##0.0_р_._-;_-* &quot;-&quot;?_р_._-;_-@_-"/>
    <numFmt numFmtId="171" formatCode="#,##0.0;[Red]\-#,##0.0;0.0"/>
    <numFmt numFmtId="172" formatCode="#,##0.0_ ;[Red]\-#,##0.0\ "/>
    <numFmt numFmtId="173" formatCode="0.0"/>
  </numFmts>
  <fonts count="23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rial Cyr"/>
      <charset val="204"/>
    </font>
    <font>
      <sz val="11"/>
      <name val="Arial Cyr"/>
      <charset val="204"/>
    </font>
    <font>
      <sz val="10"/>
      <name val="Arial Cyr"/>
    </font>
    <font>
      <b/>
      <sz val="11"/>
      <color indexed="8"/>
      <name val="Times New Roman"/>
      <family val="1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" fillId="0" borderId="0" applyFont="0" applyFill="0" applyBorder="0" applyAlignment="0" applyProtection="0"/>
  </cellStyleXfs>
  <cellXfs count="240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top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/>
    <xf numFmtId="165" fontId="4" fillId="0" borderId="2" xfId="1" applyNumberFormat="1" applyFont="1" applyBorder="1"/>
    <xf numFmtId="165" fontId="5" fillId="0" borderId="2" xfId="1" applyNumberFormat="1" applyFont="1" applyBorder="1"/>
    <xf numFmtId="166" fontId="5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5" fillId="0" borderId="2" xfId="1" applyNumberFormat="1" applyFont="1" applyFill="1" applyBorder="1" applyAlignment="1" applyProtection="1">
      <protection hidden="1"/>
    </xf>
    <xf numFmtId="0" fontId="8" fillId="0" borderId="0" xfId="0" applyFont="1" applyFill="1" applyBorder="1" applyAlignment="1">
      <alignment wrapText="1"/>
    </xf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/>
    </xf>
    <xf numFmtId="166" fontId="9" fillId="0" borderId="2" xfId="0" applyNumberFormat="1" applyFont="1" applyFill="1" applyBorder="1" applyAlignment="1">
      <alignment wrapText="1"/>
    </xf>
    <xf numFmtId="165" fontId="9" fillId="0" borderId="2" xfId="2" applyNumberFormat="1" applyFont="1" applyFill="1" applyBorder="1"/>
    <xf numFmtId="167" fontId="9" fillId="0" borderId="2" xfId="2" applyNumberFormat="1" applyFont="1" applyFill="1" applyBorder="1"/>
    <xf numFmtId="167" fontId="5" fillId="0" borderId="2" xfId="2" applyNumberFormat="1" applyFont="1" applyFill="1" applyBorder="1"/>
    <xf numFmtId="166" fontId="4" fillId="0" borderId="2" xfId="0" applyNumberFormat="1" applyFont="1" applyFill="1" applyBorder="1" applyAlignment="1">
      <alignment wrapText="1"/>
    </xf>
    <xf numFmtId="165" fontId="4" fillId="0" borderId="2" xfId="2" applyNumberFormat="1" applyFont="1" applyFill="1" applyBorder="1"/>
    <xf numFmtId="167" fontId="4" fillId="0" borderId="2" xfId="2" applyNumberFormat="1" applyFont="1" applyFill="1" applyBorder="1"/>
    <xf numFmtId="0" fontId="4" fillId="0" borderId="0" xfId="0" applyFont="1" applyFill="1"/>
    <xf numFmtId="166" fontId="9" fillId="0" borderId="2" xfId="2" applyNumberFormat="1" applyFont="1" applyFill="1" applyBorder="1" applyAlignment="1">
      <alignment horizontal="left" wrapText="1"/>
    </xf>
    <xf numFmtId="165" fontId="5" fillId="0" borderId="2" xfId="2" applyNumberFormat="1" applyFont="1" applyFill="1" applyBorder="1"/>
    <xf numFmtId="166" fontId="13" fillId="0" borderId="2" xfId="3" applyNumberFormat="1" applyFont="1" applyFill="1" applyBorder="1" applyAlignment="1" applyProtection="1">
      <alignment wrapText="1"/>
      <protection locked="0"/>
    </xf>
    <xf numFmtId="166" fontId="5" fillId="0" borderId="2" xfId="0" applyNumberFormat="1" applyFont="1" applyFill="1" applyBorder="1" applyAlignment="1">
      <alignment wrapText="1"/>
    </xf>
    <xf numFmtId="166" fontId="9" fillId="0" borderId="2" xfId="0" applyNumberFormat="1" applyFont="1" applyFill="1" applyBorder="1" applyAlignment="1">
      <alignment horizontal="left" vertical="center" wrapText="1"/>
    </xf>
    <xf numFmtId="166" fontId="8" fillId="0" borderId="0" xfId="0" applyNumberFormat="1" applyFont="1" applyFill="1" applyAlignment="1">
      <alignment wrapText="1"/>
    </xf>
    <xf numFmtId="166" fontId="9" fillId="0" borderId="2" xfId="2" applyNumberFormat="1" applyFont="1" applyFill="1" applyBorder="1"/>
    <xf numFmtId="166" fontId="4" fillId="0" borderId="2" xfId="2" applyNumberFormat="1" applyFont="1" applyFill="1" applyBorder="1"/>
    <xf numFmtId="166" fontId="5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166" fontId="8" fillId="0" borderId="2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right" vertical="center"/>
    </xf>
    <xf numFmtId="167" fontId="4" fillId="0" borderId="2" xfId="2" applyNumberFormat="1" applyFont="1" applyFill="1" applyBorder="1" applyAlignment="1">
      <alignment wrapText="1"/>
    </xf>
    <xf numFmtId="166" fontId="5" fillId="0" borderId="2" xfId="2" applyNumberFormat="1" applyFont="1" applyFill="1" applyBorder="1" applyAlignment="1">
      <alignment horizontal="left" wrapText="1"/>
    </xf>
    <xf numFmtId="166" fontId="14" fillId="0" borderId="2" xfId="3" applyNumberFormat="1" applyFont="1" applyFill="1" applyBorder="1" applyAlignment="1" applyProtection="1">
      <alignment wrapText="1"/>
      <protection locked="0"/>
    </xf>
    <xf numFmtId="166" fontId="5" fillId="0" borderId="2" xfId="0" applyNumberFormat="1" applyFont="1" applyFill="1" applyBorder="1" applyAlignment="1">
      <alignment horizontal="left" vertical="center" wrapText="1"/>
    </xf>
    <xf numFmtId="167" fontId="5" fillId="0" borderId="2" xfId="2" applyNumberFormat="1" applyFont="1" applyFill="1" applyBorder="1" applyAlignment="1">
      <alignment wrapText="1"/>
    </xf>
    <xf numFmtId="166" fontId="4" fillId="0" borderId="0" xfId="0" applyNumberFormat="1" applyFont="1" applyFill="1" applyAlignment="1">
      <alignment wrapText="1"/>
    </xf>
    <xf numFmtId="0" fontId="4" fillId="0" borderId="0" xfId="0" applyFont="1" applyFill="1" applyBorder="1"/>
    <xf numFmtId="167" fontId="5" fillId="0" borderId="0" xfId="2" applyNumberFormat="1" applyFont="1" applyFill="1" applyBorder="1" applyAlignment="1">
      <alignment wrapText="1"/>
    </xf>
    <xf numFmtId="169" fontId="5" fillId="0" borderId="2" xfId="2" applyNumberFormat="1" applyFont="1" applyFill="1" applyBorder="1"/>
    <xf numFmtId="169" fontId="4" fillId="0" borderId="2" xfId="2" applyNumberFormat="1" applyFont="1" applyFill="1" applyBorder="1"/>
    <xf numFmtId="169" fontId="5" fillId="0" borderId="2" xfId="2" applyNumberFormat="1" applyFont="1" applyFill="1" applyBorder="1" applyAlignment="1">
      <alignment wrapText="1"/>
    </xf>
    <xf numFmtId="0" fontId="5" fillId="0" borderId="0" xfId="0" applyFont="1" applyFill="1"/>
    <xf numFmtId="0" fontId="11" fillId="0" borderId="0" xfId="0" applyFont="1" applyFill="1" applyAlignment="1">
      <alignment wrapText="1"/>
    </xf>
    <xf numFmtId="3" fontId="5" fillId="0" borderId="2" xfId="0" applyNumberFormat="1" applyFont="1" applyFill="1" applyBorder="1"/>
    <xf numFmtId="3" fontId="8" fillId="0" borderId="2" xfId="0" applyNumberFormat="1" applyFont="1" applyFill="1" applyBorder="1"/>
    <xf numFmtId="0" fontId="8" fillId="0" borderId="2" xfId="0" applyFont="1" applyFill="1" applyBorder="1"/>
    <xf numFmtId="170" fontId="8" fillId="0" borderId="0" xfId="0" applyNumberFormat="1" applyFont="1" applyFill="1"/>
    <xf numFmtId="0" fontId="11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166" fontId="5" fillId="0" borderId="2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Fill="1" applyBorder="1"/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5" fillId="0" borderId="0" xfId="0" applyFont="1" applyBorder="1" applyAlignment="1">
      <alignment horizontal="center" vertical="center" wrapText="1"/>
    </xf>
    <xf numFmtId="167" fontId="9" fillId="0" borderId="2" xfId="2" applyNumberFormat="1" applyFont="1" applyFill="1" applyBorder="1" applyAlignment="1">
      <alignment horizontal="right" vertical="center" wrapText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167" fontId="5" fillId="0" borderId="2" xfId="2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Border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67" fontId="4" fillId="0" borderId="2" xfId="2" applyNumberFormat="1" applyFont="1" applyBorder="1"/>
    <xf numFmtId="167" fontId="5" fillId="0" borderId="2" xfId="2" applyNumberFormat="1" applyFont="1" applyBorder="1"/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0" xfId="5" applyFont="1" applyFill="1" applyProtection="1">
      <protection hidden="1"/>
    </xf>
    <xf numFmtId="0" fontId="4" fillId="0" borderId="0" xfId="5" applyNumberFormat="1" applyFont="1" applyFill="1" applyAlignment="1" applyProtection="1">
      <alignment horizontal="right"/>
      <protection hidden="1"/>
    </xf>
    <xf numFmtId="0" fontId="5" fillId="0" borderId="0" xfId="5" applyNumberFormat="1" applyFont="1" applyFill="1" applyAlignment="1" applyProtection="1">
      <alignment horizontal="center" vertical="center" wrapText="1"/>
      <protection hidden="1"/>
    </xf>
    <xf numFmtId="0" fontId="4" fillId="0" borderId="1" xfId="5" applyNumberFormat="1" applyFont="1" applyFill="1" applyBorder="1" applyAlignment="1" applyProtection="1">
      <alignment horizontal="right" vertical="top"/>
      <protection hidden="1"/>
    </xf>
    <xf numFmtId="0" fontId="5" fillId="0" borderId="2" xfId="5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5" applyNumberFormat="1" applyFont="1" applyFill="1" applyBorder="1" applyAlignment="1" applyProtection="1">
      <alignment horizontal="right" vertical="center"/>
      <protection hidden="1"/>
    </xf>
    <xf numFmtId="0" fontId="4" fillId="0" borderId="2" xfId="5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5" applyNumberFormat="1" applyFont="1" applyFill="1" applyBorder="1" applyAlignment="1" applyProtection="1">
      <alignment horizontal="right" vertical="center"/>
      <protection hidden="1"/>
    </xf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4" fillId="0" borderId="0" xfId="5" applyFont="1"/>
    <xf numFmtId="0" fontId="4" fillId="0" borderId="0" xfId="5" applyFont="1" applyProtection="1">
      <protection hidden="1"/>
    </xf>
    <xf numFmtId="0" fontId="16" fillId="0" borderId="0" xfId="1" applyFont="1"/>
    <xf numFmtId="0" fontId="16" fillId="0" borderId="0" xfId="1" applyFont="1" applyProtection="1">
      <protection hidden="1"/>
    </xf>
    <xf numFmtId="0" fontId="5" fillId="0" borderId="3" xfId="5" applyNumberFormat="1" applyFont="1" applyFill="1" applyBorder="1" applyAlignment="1" applyProtection="1">
      <alignment horizontal="left" vertical="center" wrapText="1"/>
      <protection hidden="1"/>
    </xf>
    <xf numFmtId="0" fontId="4" fillId="0" borderId="4" xfId="5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5" applyNumberFormat="1" applyFont="1" applyFill="1" applyBorder="1" applyAlignment="1" applyProtection="1">
      <alignment horizontal="right" vertical="center"/>
      <protection hidden="1"/>
    </xf>
    <xf numFmtId="0" fontId="4" fillId="0" borderId="5" xfId="5" applyNumberFormat="1" applyFont="1" applyFill="1" applyBorder="1" applyAlignment="1" applyProtection="1">
      <alignment horizontal="left" vertical="center" wrapText="1"/>
      <protection hidden="1"/>
    </xf>
    <xf numFmtId="164" fontId="4" fillId="0" borderId="5" xfId="5" applyNumberFormat="1" applyFont="1" applyFill="1" applyBorder="1" applyAlignment="1" applyProtection="1">
      <alignment horizontal="right" vertical="center"/>
      <protection hidden="1"/>
    </xf>
    <xf numFmtId="166" fontId="5" fillId="0" borderId="2" xfId="5" applyNumberFormat="1" applyFont="1" applyFill="1" applyBorder="1" applyAlignment="1" applyProtection="1">
      <alignment horizontal="right" vertical="center"/>
      <protection hidden="1"/>
    </xf>
    <xf numFmtId="166" fontId="4" fillId="0" borderId="2" xfId="5" applyNumberFormat="1" applyFont="1" applyFill="1" applyBorder="1" applyAlignment="1" applyProtection="1">
      <alignment horizontal="right" vertical="center"/>
      <protection hidden="1"/>
    </xf>
    <xf numFmtId="166" fontId="5" fillId="0" borderId="2" xfId="5" applyNumberFormat="1" applyFont="1" applyFill="1" applyBorder="1" applyAlignment="1" applyProtection="1">
      <protection hidden="1"/>
    </xf>
    <xf numFmtId="0" fontId="17" fillId="0" borderId="0" xfId="1" applyFont="1"/>
    <xf numFmtId="0" fontId="5" fillId="0" borderId="3" xfId="4" applyFont="1" applyFill="1" applyBorder="1" applyAlignment="1" applyProtection="1">
      <protection hidden="1"/>
    </xf>
    <xf numFmtId="164" fontId="4" fillId="0" borderId="2" xfId="4" applyNumberFormat="1" applyFont="1" applyFill="1" applyBorder="1" applyAlignment="1" applyProtection="1">
      <alignment horizontal="right" vertical="center"/>
      <protection hidden="1"/>
    </xf>
    <xf numFmtId="164" fontId="4" fillId="0" borderId="5" xfId="4" applyNumberFormat="1" applyFont="1" applyFill="1" applyBorder="1" applyAlignment="1" applyProtection="1">
      <alignment horizontal="right" vertical="center"/>
      <protection hidden="1"/>
    </xf>
    <xf numFmtId="164" fontId="5" fillId="0" borderId="5" xfId="4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0" fontId="2" fillId="0" borderId="0" xfId="5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8" fillId="0" borderId="0" xfId="5" applyFont="1" applyProtection="1">
      <protection hidden="1"/>
    </xf>
    <xf numFmtId="0" fontId="18" fillId="0" borderId="0" xfId="5" applyFont="1"/>
    <xf numFmtId="0" fontId="2" fillId="0" borderId="1" xfId="5" applyNumberFormat="1" applyFont="1" applyFill="1" applyBorder="1" applyAlignment="1" applyProtection="1">
      <alignment horizontal="right" vertical="top"/>
      <protection hidden="1"/>
    </xf>
    <xf numFmtId="0" fontId="19" fillId="0" borderId="2" xfId="5" applyFont="1" applyFill="1" applyBorder="1" applyAlignment="1" applyProtection="1">
      <protection hidden="1"/>
    </xf>
    <xf numFmtId="164" fontId="19" fillId="0" borderId="2" xfId="5" applyNumberFormat="1" applyFont="1" applyFill="1" applyBorder="1" applyAlignment="1" applyProtection="1">
      <protection hidden="1"/>
    </xf>
    <xf numFmtId="0" fontId="19" fillId="0" borderId="2" xfId="5" applyNumberFormat="1" applyFont="1" applyFill="1" applyBorder="1" applyAlignment="1" applyProtection="1">
      <alignment horizontal="left" vertical="center" wrapText="1"/>
      <protection hidden="1"/>
    </xf>
    <xf numFmtId="0" fontId="2" fillId="0" borderId="2" xfId="5" applyNumberFormat="1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/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19" fillId="0" borderId="2" xfId="1" applyNumberFormat="1" applyFont="1" applyFill="1" applyBorder="1" applyAlignment="1" applyProtection="1">
      <alignment horizontal="right" vertical="center"/>
      <protection hidden="1"/>
    </xf>
    <xf numFmtId="171" fontId="20" fillId="0" borderId="0" xfId="1" applyNumberFormat="1" applyFont="1" applyFill="1" applyBorder="1" applyAlignment="1" applyProtection="1">
      <protection hidden="1"/>
    </xf>
    <xf numFmtId="172" fontId="4" fillId="0" borderId="0" xfId="1" applyNumberFormat="1" applyFont="1" applyBorder="1"/>
    <xf numFmtId="0" fontId="4" fillId="0" borderId="0" xfId="1" applyFont="1" applyBorder="1"/>
    <xf numFmtId="166" fontId="4" fillId="0" borderId="2" xfId="5" applyNumberFormat="1" applyFont="1" applyBorder="1"/>
    <xf numFmtId="0" fontId="5" fillId="0" borderId="2" xfId="0" applyFont="1" applyFill="1" applyBorder="1"/>
    <xf numFmtId="166" fontId="5" fillId="0" borderId="2" xfId="0" applyNumberFormat="1" applyFont="1" applyFill="1" applyBorder="1"/>
    <xf numFmtId="166" fontId="8" fillId="0" borderId="2" xfId="0" applyNumberFormat="1" applyFont="1" applyFill="1" applyBorder="1"/>
    <xf numFmtId="166" fontId="4" fillId="0" borderId="2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1" applyFont="1" applyFill="1"/>
    <xf numFmtId="165" fontId="5" fillId="0" borderId="2" xfId="1" applyNumberFormat="1" applyFont="1" applyFill="1" applyBorder="1"/>
    <xf numFmtId="166" fontId="4" fillId="0" borderId="2" xfId="1" applyNumberFormat="1" applyFont="1" applyFill="1" applyBorder="1"/>
    <xf numFmtId="165" fontId="4" fillId="0" borderId="2" xfId="1" applyNumberFormat="1" applyFont="1" applyFill="1" applyBorder="1"/>
    <xf numFmtId="0" fontId="5" fillId="0" borderId="0" xfId="1" applyFont="1" applyFill="1"/>
    <xf numFmtId="166" fontId="5" fillId="0" borderId="2" xfId="1" applyNumberFormat="1" applyFont="1" applyFill="1" applyBorder="1" applyProtection="1">
      <protection hidden="1"/>
    </xf>
    <xf numFmtId="166" fontId="4" fillId="0" borderId="2" xfId="1" applyNumberFormat="1" applyFont="1" applyFill="1" applyBorder="1" applyProtection="1">
      <protection hidden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1" applyFont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166" fontId="9" fillId="0" borderId="0" xfId="0" applyNumberFormat="1" applyFont="1" applyFill="1" applyBorder="1" applyAlignment="1">
      <alignment wrapText="1"/>
    </xf>
    <xf numFmtId="167" fontId="9" fillId="0" borderId="0" xfId="2" applyNumberFormat="1" applyFont="1" applyFill="1" applyBorder="1"/>
    <xf numFmtId="165" fontId="5" fillId="0" borderId="0" xfId="2" applyNumberFormat="1" applyFont="1" applyFill="1" applyBorder="1"/>
    <xf numFmtId="166" fontId="8" fillId="0" borderId="0" xfId="0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 applyProtection="1">
      <alignment horizontal="right" vertical="center"/>
      <protection hidden="1"/>
    </xf>
    <xf numFmtId="167" fontId="4" fillId="0" borderId="0" xfId="2" applyNumberFormat="1" applyFont="1" applyFill="1" applyBorder="1"/>
    <xf numFmtId="165" fontId="4" fillId="0" borderId="0" xfId="2" applyNumberFormat="1" applyFont="1" applyFill="1" applyBorder="1"/>
    <xf numFmtId="0" fontId="4" fillId="0" borderId="0" xfId="0" applyFont="1" applyAlignment="1">
      <alignment horizontal="right"/>
    </xf>
    <xf numFmtId="165" fontId="5" fillId="0" borderId="2" xfId="2" applyNumberFormat="1" applyFont="1" applyFill="1" applyBorder="1" applyAlignment="1">
      <alignment horizontal="right"/>
    </xf>
    <xf numFmtId="165" fontId="4" fillId="0" borderId="2" xfId="2" applyNumberFormat="1" applyFont="1" applyFill="1" applyBorder="1" applyAlignment="1">
      <alignment horizontal="right"/>
    </xf>
    <xf numFmtId="166" fontId="4" fillId="0" borderId="2" xfId="2" applyNumberFormat="1" applyFont="1" applyFill="1" applyBorder="1" applyAlignment="1">
      <alignment horizontal="right"/>
    </xf>
    <xf numFmtId="166" fontId="9" fillId="0" borderId="2" xfId="2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166" fontId="5" fillId="0" borderId="2" xfId="2" applyNumberFormat="1" applyFont="1" applyFill="1" applyBorder="1"/>
    <xf numFmtId="169" fontId="9" fillId="0" borderId="2" xfId="2" applyNumberFormat="1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6" fontId="18" fillId="0" borderId="2" xfId="5" applyNumberFormat="1" applyFont="1" applyBorder="1"/>
    <xf numFmtId="0" fontId="4" fillId="0" borderId="2" xfId="0" applyFont="1" applyFill="1" applyBorder="1" applyAlignment="1">
      <alignment horizontal="center" vertical="center" wrapText="1"/>
    </xf>
    <xf numFmtId="165" fontId="5" fillId="0" borderId="2" xfId="47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vertical="center"/>
      <protection hidden="1"/>
    </xf>
    <xf numFmtId="0" fontId="4" fillId="0" borderId="2" xfId="0" applyFont="1" applyFill="1" applyBorder="1" applyAlignment="1">
      <alignment horizontal="center" vertical="center" wrapText="1"/>
    </xf>
    <xf numFmtId="165" fontId="4" fillId="0" borderId="2" xfId="47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5" fillId="0" borderId="2" xfId="2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6" fontId="4" fillId="0" borderId="2" xfId="1" applyNumberFormat="1" applyFont="1" applyBorder="1"/>
    <xf numFmtId="173" fontId="4" fillId="0" borderId="2" xfId="1" applyNumberFormat="1" applyFont="1" applyBorder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9" fillId="0" borderId="0" xfId="1" applyNumberFormat="1" applyFont="1" applyFill="1" applyAlignment="1" applyProtection="1">
      <alignment horizontal="center" vertical="center" wrapText="1"/>
      <protection hidden="1"/>
    </xf>
    <xf numFmtId="0" fontId="22" fillId="0" borderId="0" xfId="0" applyFont="1" applyFill="1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0" applyFont="1" applyFill="1" applyAlignment="1">
      <alignment wrapText="1"/>
    </xf>
    <xf numFmtId="166" fontId="8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66" fontId="9" fillId="0" borderId="2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5" fillId="0" borderId="0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6" fontId="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167" fontId="9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wrapText="1"/>
    </xf>
    <xf numFmtId="0" fontId="4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 applyFill="1" applyAlignment="1">
      <alignment horizontal="center"/>
    </xf>
    <xf numFmtId="0" fontId="16" fillId="0" borderId="0" xfId="1" applyNumberFormat="1" applyFont="1" applyFill="1" applyAlignment="1" applyProtection="1">
      <alignment horizontal="center"/>
      <protection hidden="1"/>
    </xf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 vertical="center" wrapText="1"/>
      <protection hidden="1"/>
    </xf>
    <xf numFmtId="0" fontId="19" fillId="0" borderId="0" xfId="5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8" fillId="0" borderId="0" xfId="5" applyNumberFormat="1" applyFont="1" applyFill="1" applyAlignment="1" applyProtection="1">
      <alignment horizontal="center"/>
      <protection hidden="1"/>
    </xf>
  </cellXfs>
  <cellStyles count="48">
    <cellStyle name="Обычный" xfId="0" builtinId="0"/>
    <cellStyle name="Обычный 2" xfId="1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5"/>
    <cellStyle name="Обычный 2 20" xfId="23"/>
    <cellStyle name="Обычный 2 21" xfId="24"/>
    <cellStyle name="Обычный 2 22" xfId="25"/>
    <cellStyle name="Обычный 2 23" xfId="26"/>
    <cellStyle name="Обычный 2 24" xfId="27"/>
    <cellStyle name="Обычный 2 25" xfId="28"/>
    <cellStyle name="Обычный 2 26" xfId="29"/>
    <cellStyle name="Обычный 2 27" xfId="30"/>
    <cellStyle name="Обычный 2 28" xfId="31"/>
    <cellStyle name="Обычный 2 29" xfId="32"/>
    <cellStyle name="Обычный 2 3" xfId="6"/>
    <cellStyle name="Обычный 2 30" xfId="33"/>
    <cellStyle name="Обычный 2 31" xfId="34"/>
    <cellStyle name="Обычный 2 32" xfId="35"/>
    <cellStyle name="Обычный 2 33" xfId="36"/>
    <cellStyle name="Обычный 2 34" xfId="37"/>
    <cellStyle name="Обычный 2 35" xfId="38"/>
    <cellStyle name="Обычный 2 36" xfId="39"/>
    <cellStyle name="Обычный 2 37" xfId="40"/>
    <cellStyle name="Обычный 2 38" xfId="41"/>
    <cellStyle name="Обычный 2 39" xfId="42"/>
    <cellStyle name="Обычный 2 4" xfId="7"/>
    <cellStyle name="Обычный 2 40" xfId="43"/>
    <cellStyle name="Обычный 2 41" xfId="44"/>
    <cellStyle name="Обычный 2 42" xfId="45"/>
    <cellStyle name="Обычный 2 43" xfId="46"/>
    <cellStyle name="Обычный 2 5" xfId="8"/>
    <cellStyle name="Обычный 2 6" xfId="9"/>
    <cellStyle name="Обычный 2 7" xfId="10"/>
    <cellStyle name="Обычный 2 8" xfId="11"/>
    <cellStyle name="Обычный 2 85" xfId="4"/>
    <cellStyle name="Обычный 2 9" xfId="12"/>
    <cellStyle name="Процентный" xfId="47" builtinId="5"/>
    <cellStyle name="Финансовый" xfId="2" builtinId="3"/>
    <cellStyle name="Финансовый [0]_SVOD-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4"/>
  <sheetViews>
    <sheetView view="pageBreakPreview" zoomScale="80" zoomScaleNormal="80" zoomScaleSheetLayoutView="80" workbookViewId="0">
      <pane xSplit="1" ySplit="12" topLeftCell="B76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RowHeight="15"/>
  <cols>
    <col min="1" max="1" width="33.28515625" style="155" customWidth="1"/>
    <col min="2" max="2" width="24" style="155" customWidth="1"/>
    <col min="3" max="3" width="16" style="155" customWidth="1"/>
    <col min="4" max="4" width="15.5703125" style="155" customWidth="1"/>
    <col min="5" max="5" width="14.7109375" style="155" customWidth="1"/>
    <col min="6" max="6" width="15.7109375" style="155" customWidth="1"/>
    <col min="7" max="7" width="16.85546875" style="155" customWidth="1"/>
    <col min="8" max="16384" width="9.140625" style="155"/>
  </cols>
  <sheetData>
    <row r="1" spans="1:7" ht="17.25" customHeight="1">
      <c r="A1" s="6"/>
      <c r="C1" s="6"/>
      <c r="G1" s="3" t="s">
        <v>140</v>
      </c>
    </row>
    <row r="2" spans="1:7" ht="17.25" customHeight="1">
      <c r="A2" s="6"/>
      <c r="C2" s="6"/>
      <c r="G2" s="168" t="s">
        <v>142</v>
      </c>
    </row>
    <row r="3" spans="1:7" ht="17.25" customHeight="1">
      <c r="A3" s="6"/>
      <c r="C3" s="6"/>
      <c r="G3" s="168" t="s">
        <v>146</v>
      </c>
    </row>
    <row r="4" spans="1:7" ht="18.75" customHeight="1">
      <c r="A4" s="5"/>
      <c r="B4" s="5"/>
      <c r="C4" s="6"/>
    </row>
    <row r="5" spans="1:7" ht="36.75" customHeight="1">
      <c r="A5" s="203" t="s">
        <v>147</v>
      </c>
      <c r="B5" s="203"/>
      <c r="C5" s="204"/>
      <c r="D5" s="204"/>
      <c r="E5" s="204"/>
      <c r="F5" s="204"/>
      <c r="G5" s="204"/>
    </row>
    <row r="6" spans="1:7" ht="18.75" customHeight="1">
      <c r="A6" s="5"/>
      <c r="B6" s="5"/>
      <c r="C6" s="6"/>
    </row>
    <row r="7" spans="1:7" ht="18.75" customHeight="1">
      <c r="A7" s="6"/>
      <c r="C7" s="6"/>
      <c r="G7" s="3" t="s">
        <v>43</v>
      </c>
    </row>
    <row r="8" spans="1:7" ht="18.75" customHeight="1">
      <c r="A8" s="6"/>
      <c r="B8" s="6"/>
      <c r="C8" s="6"/>
    </row>
    <row r="9" spans="1:7" ht="27.75" customHeight="1">
      <c r="A9" s="205" t="s">
        <v>148</v>
      </c>
      <c r="B9" s="205"/>
      <c r="C9" s="206"/>
      <c r="D9" s="206"/>
      <c r="E9" s="206"/>
      <c r="F9" s="206"/>
      <c r="G9" s="206"/>
    </row>
    <row r="10" spans="1:7">
      <c r="A10" s="6"/>
      <c r="C10" s="6"/>
      <c r="G10" s="7" t="s">
        <v>42</v>
      </c>
    </row>
    <row r="11" spans="1:7" ht="104.25" customHeight="1">
      <c r="A11" s="1" t="s">
        <v>67</v>
      </c>
      <c r="B11" s="190" t="s">
        <v>149</v>
      </c>
      <c r="C11" s="1" t="s">
        <v>68</v>
      </c>
      <c r="D11" s="190" t="s">
        <v>150</v>
      </c>
      <c r="E11" s="190" t="s">
        <v>151</v>
      </c>
      <c r="F11" s="1" t="s">
        <v>69</v>
      </c>
      <c r="G11" s="190" t="s">
        <v>152</v>
      </c>
    </row>
    <row r="12" spans="1:7" ht="18.75" customHeight="1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7" ht="18.75" customHeight="1">
      <c r="A13" s="10" t="s">
        <v>40</v>
      </c>
      <c r="B13" s="14">
        <f>SUM(B14)</f>
        <v>120520.1</v>
      </c>
      <c r="C13" s="14">
        <f>SUM(C14)</f>
        <v>120520.1</v>
      </c>
      <c r="D13" s="14">
        <f t="shared" ref="D13:E13" si="0">SUM(D14)</f>
        <v>84121.5</v>
      </c>
      <c r="E13" s="14">
        <f t="shared" si="0"/>
        <v>70902</v>
      </c>
      <c r="F13" s="156">
        <f>E13/C13</f>
        <v>0.5883002088448317</v>
      </c>
      <c r="G13" s="156">
        <f>E13/D13</f>
        <v>0.84285230291899216</v>
      </c>
    </row>
    <row r="14" spans="1:7" ht="18.75" customHeight="1">
      <c r="A14" s="8" t="s">
        <v>10</v>
      </c>
      <c r="B14" s="15">
        <v>120520.1</v>
      </c>
      <c r="C14" s="15">
        <v>120520.1</v>
      </c>
      <c r="D14" s="157">
        <v>84121.5</v>
      </c>
      <c r="E14" s="157">
        <v>70902</v>
      </c>
      <c r="F14" s="158">
        <f t="shared" ref="F14:F77" si="1">E14/C14</f>
        <v>0.5883002088448317</v>
      </c>
      <c r="G14" s="158">
        <f t="shared" ref="G14:G77" si="2">E14/D14</f>
        <v>0.84285230291899216</v>
      </c>
    </row>
    <row r="15" spans="1:7" ht="18.75" customHeight="1">
      <c r="A15" s="10" t="s">
        <v>39</v>
      </c>
      <c r="B15" s="14">
        <f>SUM(B16)</f>
        <v>187618.4</v>
      </c>
      <c r="C15" s="14">
        <f>SUM(C16)</f>
        <v>187618.4</v>
      </c>
      <c r="D15" s="14">
        <f t="shared" ref="D15" si="3">SUM(D16)</f>
        <v>132152.79999999999</v>
      </c>
      <c r="E15" s="14">
        <f t="shared" ref="E15" si="4">SUM(E16)</f>
        <v>116594.7</v>
      </c>
      <c r="F15" s="156">
        <f t="shared" si="1"/>
        <v>0.62144597758002418</v>
      </c>
      <c r="G15" s="156">
        <f t="shared" si="2"/>
        <v>0.88227188527220013</v>
      </c>
    </row>
    <row r="16" spans="1:7" ht="18.75" customHeight="1">
      <c r="A16" s="8" t="s">
        <v>10</v>
      </c>
      <c r="B16" s="15">
        <v>187618.4</v>
      </c>
      <c r="C16" s="15">
        <v>187618.4</v>
      </c>
      <c r="D16" s="157">
        <v>132152.79999999999</v>
      </c>
      <c r="E16" s="157">
        <v>116594.7</v>
      </c>
      <c r="F16" s="158">
        <f t="shared" si="1"/>
        <v>0.62144597758002418</v>
      </c>
      <c r="G16" s="158">
        <f t="shared" si="2"/>
        <v>0.88227188527220013</v>
      </c>
    </row>
    <row r="17" spans="1:7" ht="18.75" customHeight="1">
      <c r="A17" s="10" t="s">
        <v>38</v>
      </c>
      <c r="B17" s="14">
        <f>SUM(B18)</f>
        <v>140280.5</v>
      </c>
      <c r="C17" s="14">
        <f>SUM(C18)</f>
        <v>140280.5</v>
      </c>
      <c r="D17" s="14">
        <f t="shared" ref="D17" si="5">SUM(D18)</f>
        <v>93067.7</v>
      </c>
      <c r="E17" s="14">
        <f t="shared" ref="E17" si="6">SUM(E18)</f>
        <v>69270.2</v>
      </c>
      <c r="F17" s="156">
        <f t="shared" si="1"/>
        <v>0.49379778372617716</v>
      </c>
      <c r="G17" s="156">
        <f t="shared" si="2"/>
        <v>0.7442990425249576</v>
      </c>
    </row>
    <row r="18" spans="1:7" ht="18.75" customHeight="1">
      <c r="A18" s="8" t="s">
        <v>10</v>
      </c>
      <c r="B18" s="15">
        <v>140280.5</v>
      </c>
      <c r="C18" s="15">
        <v>140280.5</v>
      </c>
      <c r="D18" s="157">
        <v>93067.7</v>
      </c>
      <c r="E18" s="157">
        <v>69270.2</v>
      </c>
      <c r="F18" s="158">
        <f t="shared" si="1"/>
        <v>0.49379778372617716</v>
      </c>
      <c r="G18" s="158">
        <f t="shared" si="2"/>
        <v>0.7442990425249576</v>
      </c>
    </row>
    <row r="19" spans="1:7" ht="18.75" customHeight="1">
      <c r="A19" s="10" t="s">
        <v>37</v>
      </c>
      <c r="B19" s="14">
        <f>SUM(B20)</f>
        <v>143419.4</v>
      </c>
      <c r="C19" s="14">
        <f>SUM(C20)</f>
        <v>143419.4</v>
      </c>
      <c r="D19" s="14">
        <f t="shared" ref="D19" si="7">SUM(D20)</f>
        <v>102332</v>
      </c>
      <c r="E19" s="14">
        <f t="shared" ref="E19" si="8">SUM(E20)</f>
        <v>90807.4</v>
      </c>
      <c r="F19" s="156">
        <f t="shared" si="1"/>
        <v>0.63315980962129248</v>
      </c>
      <c r="G19" s="156">
        <f t="shared" si="2"/>
        <v>0.88738029159989051</v>
      </c>
    </row>
    <row r="20" spans="1:7" ht="18.75" customHeight="1">
      <c r="A20" s="8" t="s">
        <v>10</v>
      </c>
      <c r="B20" s="15">
        <v>143419.4</v>
      </c>
      <c r="C20" s="15">
        <v>143419.4</v>
      </c>
      <c r="D20" s="157">
        <v>102332</v>
      </c>
      <c r="E20" s="157">
        <v>90807.4</v>
      </c>
      <c r="F20" s="158">
        <f t="shared" si="1"/>
        <v>0.63315980962129248</v>
      </c>
      <c r="G20" s="158">
        <f t="shared" si="2"/>
        <v>0.88738029159989051</v>
      </c>
    </row>
    <row r="21" spans="1:7" ht="18.75" customHeight="1">
      <c r="A21" s="10" t="s">
        <v>36</v>
      </c>
      <c r="B21" s="14">
        <f>SUM(B22)</f>
        <v>86875.4</v>
      </c>
      <c r="C21" s="14">
        <f>SUM(C22)</f>
        <v>86875.4</v>
      </c>
      <c r="D21" s="14">
        <f t="shared" ref="D21" si="9">SUM(D22)</f>
        <v>57721.4</v>
      </c>
      <c r="E21" s="14">
        <f t="shared" ref="E21" si="10">SUM(E22)</f>
        <v>48102</v>
      </c>
      <c r="F21" s="156">
        <f t="shared" si="1"/>
        <v>0.55368953696903844</v>
      </c>
      <c r="G21" s="156">
        <f t="shared" si="2"/>
        <v>0.83334777049759701</v>
      </c>
    </row>
    <row r="22" spans="1:7" ht="18.75" customHeight="1">
      <c r="A22" s="8" t="s">
        <v>10</v>
      </c>
      <c r="B22" s="15">
        <v>86875.4</v>
      </c>
      <c r="C22" s="15">
        <v>86875.4</v>
      </c>
      <c r="D22" s="157">
        <v>57721.4</v>
      </c>
      <c r="E22" s="157">
        <v>48102</v>
      </c>
      <c r="F22" s="158">
        <f t="shared" si="1"/>
        <v>0.55368953696903844</v>
      </c>
      <c r="G22" s="158">
        <f t="shared" si="2"/>
        <v>0.83334777049759701</v>
      </c>
    </row>
    <row r="23" spans="1:7" ht="18.75" customHeight="1">
      <c r="A23" s="10" t="s">
        <v>35</v>
      </c>
      <c r="B23" s="14">
        <f>SUM(B24)</f>
        <v>93600</v>
      </c>
      <c r="C23" s="14">
        <f>SUM(C24)</f>
        <v>93600</v>
      </c>
      <c r="D23" s="14">
        <f t="shared" ref="D23" si="11">SUM(D24)</f>
        <v>65281.3</v>
      </c>
      <c r="E23" s="14">
        <f t="shared" ref="E23" si="12">SUM(E24)</f>
        <v>56690.400000000001</v>
      </c>
      <c r="F23" s="156">
        <f t="shared" si="1"/>
        <v>0.60566666666666669</v>
      </c>
      <c r="G23" s="156">
        <f t="shared" si="2"/>
        <v>0.86840182410583122</v>
      </c>
    </row>
    <row r="24" spans="1:7" ht="18.75" customHeight="1">
      <c r="A24" s="8" t="s">
        <v>10</v>
      </c>
      <c r="B24" s="15">
        <v>93600</v>
      </c>
      <c r="C24" s="15">
        <v>93600</v>
      </c>
      <c r="D24" s="157">
        <v>65281.3</v>
      </c>
      <c r="E24" s="157">
        <v>56690.400000000001</v>
      </c>
      <c r="F24" s="158">
        <f t="shared" si="1"/>
        <v>0.60566666666666669</v>
      </c>
      <c r="G24" s="158">
        <f t="shared" si="2"/>
        <v>0.86840182410583122</v>
      </c>
    </row>
    <row r="25" spans="1:7" ht="18.75" customHeight="1">
      <c r="A25" s="10" t="s">
        <v>34</v>
      </c>
      <c r="B25" s="14">
        <f>SUM(B26)</f>
        <v>263348.90000000002</v>
      </c>
      <c r="C25" s="14">
        <f>SUM(C26)</f>
        <v>263348.90000000002</v>
      </c>
      <c r="D25" s="14">
        <f t="shared" ref="D25" si="13">SUM(D26)</f>
        <v>186956.4</v>
      </c>
      <c r="E25" s="14">
        <f t="shared" ref="E25" si="14">SUM(E26)</f>
        <v>138202</v>
      </c>
      <c r="F25" s="156">
        <f t="shared" si="1"/>
        <v>0.52478669931790101</v>
      </c>
      <c r="G25" s="156">
        <f t="shared" si="2"/>
        <v>0.73922048135287155</v>
      </c>
    </row>
    <row r="26" spans="1:7" ht="18.75" customHeight="1">
      <c r="A26" s="8" t="s">
        <v>10</v>
      </c>
      <c r="B26" s="15">
        <v>263348.90000000002</v>
      </c>
      <c r="C26" s="15">
        <v>263348.90000000002</v>
      </c>
      <c r="D26" s="157">
        <v>186956.4</v>
      </c>
      <c r="E26" s="157">
        <v>138202</v>
      </c>
      <c r="F26" s="158">
        <f t="shared" si="1"/>
        <v>0.52478669931790101</v>
      </c>
      <c r="G26" s="158">
        <f t="shared" si="2"/>
        <v>0.73922048135287155</v>
      </c>
    </row>
    <row r="27" spans="1:7" ht="18.75" customHeight="1">
      <c r="A27" s="10" t="s">
        <v>33</v>
      </c>
      <c r="B27" s="14">
        <f>SUM(B28)</f>
        <v>210502.1</v>
      </c>
      <c r="C27" s="14">
        <f>SUM(C28)</f>
        <v>210502.1</v>
      </c>
      <c r="D27" s="14">
        <f t="shared" ref="D27" si="15">SUM(D28)</f>
        <v>142048.4</v>
      </c>
      <c r="E27" s="14">
        <f t="shared" ref="E27" si="16">SUM(E28)</f>
        <v>115967.5</v>
      </c>
      <c r="F27" s="156">
        <f t="shared" si="1"/>
        <v>0.55090899330695509</v>
      </c>
      <c r="G27" s="156">
        <f t="shared" si="2"/>
        <v>0.81639427124839148</v>
      </c>
    </row>
    <row r="28" spans="1:7" ht="18.75" customHeight="1">
      <c r="A28" s="8" t="s">
        <v>10</v>
      </c>
      <c r="B28" s="15">
        <v>210502.1</v>
      </c>
      <c r="C28" s="15">
        <v>210502.1</v>
      </c>
      <c r="D28" s="157">
        <v>142048.4</v>
      </c>
      <c r="E28" s="157">
        <v>115967.5</v>
      </c>
      <c r="F28" s="158">
        <f t="shared" si="1"/>
        <v>0.55090899330695509</v>
      </c>
      <c r="G28" s="158">
        <f t="shared" si="2"/>
        <v>0.81639427124839148</v>
      </c>
    </row>
    <row r="29" spans="1:7" ht="18.75" customHeight="1">
      <c r="A29" s="10" t="s">
        <v>32</v>
      </c>
      <c r="B29" s="14">
        <f>SUM(B30)</f>
        <v>98078.2</v>
      </c>
      <c r="C29" s="14">
        <f>SUM(C30)</f>
        <v>98078.2</v>
      </c>
      <c r="D29" s="14">
        <f t="shared" ref="D29" si="17">SUM(D30)</f>
        <v>69352.3</v>
      </c>
      <c r="E29" s="14">
        <f t="shared" ref="E29" si="18">SUM(E30)</f>
        <v>60234.5</v>
      </c>
      <c r="F29" s="156">
        <f t="shared" si="1"/>
        <v>0.61414769031242422</v>
      </c>
      <c r="G29" s="156">
        <f t="shared" si="2"/>
        <v>0.86852923407010285</v>
      </c>
    </row>
    <row r="30" spans="1:7" ht="18.75" customHeight="1">
      <c r="A30" s="8" t="s">
        <v>10</v>
      </c>
      <c r="B30" s="15">
        <v>98078.2</v>
      </c>
      <c r="C30" s="15">
        <v>98078.2</v>
      </c>
      <c r="D30" s="157">
        <v>69352.3</v>
      </c>
      <c r="E30" s="157">
        <v>60234.5</v>
      </c>
      <c r="F30" s="158">
        <f t="shared" si="1"/>
        <v>0.61414769031242422</v>
      </c>
      <c r="G30" s="158">
        <f t="shared" si="2"/>
        <v>0.86852923407010285</v>
      </c>
    </row>
    <row r="31" spans="1:7" ht="18.75" customHeight="1">
      <c r="A31" s="10" t="s">
        <v>31</v>
      </c>
      <c r="B31" s="14">
        <f>SUM(B32)</f>
        <v>115530.8</v>
      </c>
      <c r="C31" s="14">
        <f>SUM(C32)</f>
        <v>115530.8</v>
      </c>
      <c r="D31" s="14">
        <f t="shared" ref="D31:E31" si="19">SUM(D32)</f>
        <v>80014.5</v>
      </c>
      <c r="E31" s="14">
        <f t="shared" si="19"/>
        <v>70415.5</v>
      </c>
      <c r="F31" s="156">
        <f t="shared" si="1"/>
        <v>0.60949547653093372</v>
      </c>
      <c r="G31" s="156">
        <f t="shared" si="2"/>
        <v>0.88003424379331241</v>
      </c>
    </row>
    <row r="32" spans="1:7" ht="18.75" customHeight="1">
      <c r="A32" s="8" t="s">
        <v>10</v>
      </c>
      <c r="B32" s="15">
        <v>115530.8</v>
      </c>
      <c r="C32" s="15">
        <v>115530.8</v>
      </c>
      <c r="D32" s="157">
        <v>80014.5</v>
      </c>
      <c r="E32" s="157">
        <v>70415.5</v>
      </c>
      <c r="F32" s="158">
        <f t="shared" si="1"/>
        <v>0.60949547653093372</v>
      </c>
      <c r="G32" s="158">
        <f t="shared" si="2"/>
        <v>0.88003424379331241</v>
      </c>
    </row>
    <row r="33" spans="1:7" ht="18.75" customHeight="1">
      <c r="A33" s="10" t="s">
        <v>30</v>
      </c>
      <c r="B33" s="14">
        <f>SUM(B34)</f>
        <v>153912.1</v>
      </c>
      <c r="C33" s="14">
        <f>SUM(C34)</f>
        <v>153912.1</v>
      </c>
      <c r="D33" s="14">
        <f>SUM(D34)</f>
        <v>107762.4</v>
      </c>
      <c r="E33" s="14">
        <f>SUM(E34)</f>
        <v>87633.3</v>
      </c>
      <c r="F33" s="156">
        <f t="shared" si="1"/>
        <v>0.56937238852565852</v>
      </c>
      <c r="G33" s="156">
        <f t="shared" si="2"/>
        <v>0.81320850315137749</v>
      </c>
    </row>
    <row r="34" spans="1:7" ht="18.75" customHeight="1">
      <c r="A34" s="8" t="s">
        <v>10</v>
      </c>
      <c r="B34" s="15">
        <v>153912.1</v>
      </c>
      <c r="C34" s="15">
        <v>153912.1</v>
      </c>
      <c r="D34" s="157">
        <v>107762.4</v>
      </c>
      <c r="E34" s="157">
        <v>87633.3</v>
      </c>
      <c r="F34" s="158">
        <f t="shared" si="1"/>
        <v>0.56937238852565852</v>
      </c>
      <c r="G34" s="158">
        <f t="shared" si="2"/>
        <v>0.81320850315137749</v>
      </c>
    </row>
    <row r="35" spans="1:7" ht="18.75" customHeight="1">
      <c r="A35" s="10" t="s">
        <v>29</v>
      </c>
      <c r="B35" s="14">
        <f>SUM(B36)</f>
        <v>67416.5</v>
      </c>
      <c r="C35" s="14">
        <f>SUM(C36)</f>
        <v>67416.5</v>
      </c>
      <c r="D35" s="14">
        <f t="shared" ref="D35:E35" si="20">SUM(D36)</f>
        <v>45922.1</v>
      </c>
      <c r="E35" s="14">
        <f t="shared" si="20"/>
        <v>39697.300000000003</v>
      </c>
      <c r="F35" s="156">
        <f t="shared" si="1"/>
        <v>0.58883656078259783</v>
      </c>
      <c r="G35" s="156">
        <f t="shared" si="2"/>
        <v>0.86444870770282722</v>
      </c>
    </row>
    <row r="36" spans="1:7" ht="18.75" customHeight="1">
      <c r="A36" s="8" t="s">
        <v>10</v>
      </c>
      <c r="B36" s="15">
        <v>67416.5</v>
      </c>
      <c r="C36" s="15">
        <v>67416.5</v>
      </c>
      <c r="D36" s="157">
        <v>45922.1</v>
      </c>
      <c r="E36" s="157">
        <v>39697.300000000003</v>
      </c>
      <c r="F36" s="158">
        <f t="shared" si="1"/>
        <v>0.58883656078259783</v>
      </c>
      <c r="G36" s="158">
        <f t="shared" si="2"/>
        <v>0.86444870770282722</v>
      </c>
    </row>
    <row r="37" spans="1:7" ht="18.75" customHeight="1">
      <c r="A37" s="10" t="s">
        <v>28</v>
      </c>
      <c r="B37" s="14">
        <f>SUM(B38)</f>
        <v>169927.3</v>
      </c>
      <c r="C37" s="14">
        <f>SUM(C38)</f>
        <v>169927.3</v>
      </c>
      <c r="D37" s="14">
        <f t="shared" ref="D37:E37" si="21">SUM(D38)</f>
        <v>119260.6</v>
      </c>
      <c r="E37" s="14">
        <f t="shared" si="21"/>
        <v>94534.5</v>
      </c>
      <c r="F37" s="156">
        <f t="shared" si="1"/>
        <v>0.55632320409963554</v>
      </c>
      <c r="G37" s="156">
        <f t="shared" si="2"/>
        <v>0.79267167866001009</v>
      </c>
    </row>
    <row r="38" spans="1:7" ht="18.75" customHeight="1">
      <c r="A38" s="8" t="s">
        <v>10</v>
      </c>
      <c r="B38" s="15">
        <v>169927.3</v>
      </c>
      <c r="C38" s="15">
        <v>169927.3</v>
      </c>
      <c r="D38" s="157">
        <v>119260.6</v>
      </c>
      <c r="E38" s="157">
        <v>94534.5</v>
      </c>
      <c r="F38" s="158">
        <f t="shared" si="1"/>
        <v>0.55632320409963554</v>
      </c>
      <c r="G38" s="158">
        <f t="shared" si="2"/>
        <v>0.79267167866001009</v>
      </c>
    </row>
    <row r="39" spans="1:7" ht="18.75" customHeight="1">
      <c r="A39" s="10" t="s">
        <v>27</v>
      </c>
      <c r="B39" s="14">
        <f>SUM(B40)</f>
        <v>224958.9</v>
      </c>
      <c r="C39" s="14">
        <f>SUM(C40)</f>
        <v>224958.9</v>
      </c>
      <c r="D39" s="14">
        <f t="shared" ref="D39:E39" si="22">SUM(D40)</f>
        <v>152707.5</v>
      </c>
      <c r="E39" s="14">
        <f t="shared" si="22"/>
        <v>137873.60000000001</v>
      </c>
      <c r="F39" s="156">
        <f t="shared" si="1"/>
        <v>0.61288350894318921</v>
      </c>
      <c r="G39" s="156">
        <f t="shared" si="2"/>
        <v>0.9028606977391419</v>
      </c>
    </row>
    <row r="40" spans="1:7" ht="18.75" customHeight="1">
      <c r="A40" s="8" t="s">
        <v>10</v>
      </c>
      <c r="B40" s="15">
        <v>224958.9</v>
      </c>
      <c r="C40" s="15">
        <v>224958.9</v>
      </c>
      <c r="D40" s="157">
        <v>152707.5</v>
      </c>
      <c r="E40" s="157">
        <v>137873.60000000001</v>
      </c>
      <c r="F40" s="158">
        <f t="shared" si="1"/>
        <v>0.61288350894318921</v>
      </c>
      <c r="G40" s="158">
        <f t="shared" si="2"/>
        <v>0.9028606977391419</v>
      </c>
    </row>
    <row r="41" spans="1:7" ht="18.75" customHeight="1">
      <c r="A41" s="10" t="s">
        <v>26</v>
      </c>
      <c r="B41" s="14">
        <f>SUM(B42)</f>
        <v>196057.2</v>
      </c>
      <c r="C41" s="14">
        <f>SUM(C42)</f>
        <v>196057.2</v>
      </c>
      <c r="D41" s="14">
        <f t="shared" ref="D41:E41" si="23">SUM(D42)</f>
        <v>135323.4</v>
      </c>
      <c r="E41" s="14">
        <f t="shared" si="23"/>
        <v>121087.7</v>
      </c>
      <c r="F41" s="156">
        <f t="shared" si="1"/>
        <v>0.61761414525964864</v>
      </c>
      <c r="G41" s="156">
        <f t="shared" si="2"/>
        <v>0.89480237712029109</v>
      </c>
    </row>
    <row r="42" spans="1:7" ht="18.75" customHeight="1">
      <c r="A42" s="8" t="s">
        <v>10</v>
      </c>
      <c r="B42" s="15">
        <v>196057.2</v>
      </c>
      <c r="C42" s="15">
        <v>196057.2</v>
      </c>
      <c r="D42" s="157">
        <v>135323.4</v>
      </c>
      <c r="E42" s="157">
        <v>121087.7</v>
      </c>
      <c r="F42" s="158">
        <f t="shared" si="1"/>
        <v>0.61761414525964864</v>
      </c>
      <c r="G42" s="158">
        <f t="shared" si="2"/>
        <v>0.89480237712029109</v>
      </c>
    </row>
    <row r="43" spans="1:7" ht="18.75" customHeight="1">
      <c r="A43" s="10" t="s">
        <v>25</v>
      </c>
      <c r="B43" s="14">
        <f>SUM(B44)</f>
        <v>108743.6</v>
      </c>
      <c r="C43" s="14">
        <f>SUM(C44)</f>
        <v>108743.6</v>
      </c>
      <c r="D43" s="14">
        <f t="shared" ref="D43:E43" si="24">SUM(D44)</f>
        <v>77509.100000000006</v>
      </c>
      <c r="E43" s="14">
        <f t="shared" si="24"/>
        <v>65190.1</v>
      </c>
      <c r="F43" s="156">
        <f t="shared" si="1"/>
        <v>0.59948447540820793</v>
      </c>
      <c r="G43" s="156">
        <f t="shared" si="2"/>
        <v>0.84106382347363073</v>
      </c>
    </row>
    <row r="44" spans="1:7" ht="18.75" customHeight="1">
      <c r="A44" s="8" t="s">
        <v>10</v>
      </c>
      <c r="B44" s="15">
        <v>108743.6</v>
      </c>
      <c r="C44" s="15">
        <v>108743.6</v>
      </c>
      <c r="D44" s="157">
        <v>77509.100000000006</v>
      </c>
      <c r="E44" s="157">
        <v>65190.1</v>
      </c>
      <c r="F44" s="158">
        <f t="shared" si="1"/>
        <v>0.59948447540820793</v>
      </c>
      <c r="G44" s="158">
        <f t="shared" si="2"/>
        <v>0.84106382347363073</v>
      </c>
    </row>
    <row r="45" spans="1:7" ht="18.75" customHeight="1">
      <c r="A45" s="10" t="s">
        <v>24</v>
      </c>
      <c r="B45" s="14">
        <f>SUM(B46)</f>
        <v>112911.1</v>
      </c>
      <c r="C45" s="14">
        <f>SUM(C46)</f>
        <v>112911.1</v>
      </c>
      <c r="D45" s="14">
        <f t="shared" ref="D45:E45" si="25">SUM(D46)</f>
        <v>78499.199999999997</v>
      </c>
      <c r="E45" s="14">
        <f t="shared" si="25"/>
        <v>70552.100000000006</v>
      </c>
      <c r="F45" s="156">
        <f t="shared" si="1"/>
        <v>0.62484644999473038</v>
      </c>
      <c r="G45" s="156">
        <f t="shared" si="2"/>
        <v>0.89876202560026097</v>
      </c>
    </row>
    <row r="46" spans="1:7" ht="18.75" customHeight="1">
      <c r="A46" s="8" t="s">
        <v>10</v>
      </c>
      <c r="B46" s="15">
        <v>112911.1</v>
      </c>
      <c r="C46" s="15">
        <v>112911.1</v>
      </c>
      <c r="D46" s="157">
        <v>78499.199999999997</v>
      </c>
      <c r="E46" s="157">
        <v>70552.100000000006</v>
      </c>
      <c r="F46" s="158">
        <f t="shared" si="1"/>
        <v>0.62484644999473038</v>
      </c>
      <c r="G46" s="158">
        <f t="shared" si="2"/>
        <v>0.89876202560026097</v>
      </c>
    </row>
    <row r="47" spans="1:7" ht="18.75" customHeight="1">
      <c r="A47" s="10" t="s">
        <v>23</v>
      </c>
      <c r="B47" s="14">
        <f>SUM(B48)</f>
        <v>180144.1</v>
      </c>
      <c r="C47" s="14">
        <f>SUM(C48)</f>
        <v>180144.1</v>
      </c>
      <c r="D47" s="14">
        <f t="shared" ref="D47:E47" si="26">SUM(D48)</f>
        <v>127954.4</v>
      </c>
      <c r="E47" s="14">
        <f t="shared" si="26"/>
        <v>109026.1</v>
      </c>
      <c r="F47" s="156">
        <f t="shared" si="1"/>
        <v>0.60521604648722882</v>
      </c>
      <c r="G47" s="156">
        <f t="shared" si="2"/>
        <v>0.8520699561718863</v>
      </c>
    </row>
    <row r="48" spans="1:7" ht="18.75" customHeight="1">
      <c r="A48" s="8" t="s">
        <v>10</v>
      </c>
      <c r="B48" s="15">
        <v>180144.1</v>
      </c>
      <c r="C48" s="15">
        <v>180144.1</v>
      </c>
      <c r="D48" s="157">
        <v>127954.4</v>
      </c>
      <c r="E48" s="157">
        <v>109026.1</v>
      </c>
      <c r="F48" s="158">
        <f t="shared" si="1"/>
        <v>0.60521604648722882</v>
      </c>
      <c r="G48" s="158">
        <f t="shared" si="2"/>
        <v>0.8520699561718863</v>
      </c>
    </row>
    <row r="49" spans="1:7" ht="18.75" customHeight="1">
      <c r="A49" s="10" t="s">
        <v>22</v>
      </c>
      <c r="B49" s="14">
        <f>SUM(B50)</f>
        <v>313826.3</v>
      </c>
      <c r="C49" s="14">
        <f>SUM(C50)</f>
        <v>313826.3</v>
      </c>
      <c r="D49" s="14">
        <f t="shared" ref="D49:E49" si="27">SUM(D50)</f>
        <v>222000.5</v>
      </c>
      <c r="E49" s="14">
        <f t="shared" si="27"/>
        <v>176283</v>
      </c>
      <c r="F49" s="156">
        <f t="shared" si="1"/>
        <v>0.56172156380774974</v>
      </c>
      <c r="G49" s="156">
        <f t="shared" si="2"/>
        <v>0.79406577913112808</v>
      </c>
    </row>
    <row r="50" spans="1:7" ht="18.75" customHeight="1">
      <c r="A50" s="8" t="s">
        <v>10</v>
      </c>
      <c r="B50" s="15">
        <v>313826.3</v>
      </c>
      <c r="C50" s="15">
        <v>313826.3</v>
      </c>
      <c r="D50" s="157">
        <v>222000.5</v>
      </c>
      <c r="E50" s="157">
        <v>176283</v>
      </c>
      <c r="F50" s="158">
        <f t="shared" si="1"/>
        <v>0.56172156380774974</v>
      </c>
      <c r="G50" s="158">
        <f t="shared" si="2"/>
        <v>0.79406577913112808</v>
      </c>
    </row>
    <row r="51" spans="1:7" ht="18.75" customHeight="1">
      <c r="A51" s="10" t="s">
        <v>21</v>
      </c>
      <c r="B51" s="14">
        <f>SUM(B52)</f>
        <v>189387.3</v>
      </c>
      <c r="C51" s="14">
        <f>SUM(C52)</f>
        <v>189387.3</v>
      </c>
      <c r="D51" s="14">
        <f t="shared" ref="D51:E51" si="28">SUM(D52)</f>
        <v>131634.6</v>
      </c>
      <c r="E51" s="14">
        <f t="shared" si="28"/>
        <v>104135.2</v>
      </c>
      <c r="F51" s="156">
        <f t="shared" si="1"/>
        <v>0.54985313165138316</v>
      </c>
      <c r="G51" s="156">
        <f t="shared" si="2"/>
        <v>0.79109291933883641</v>
      </c>
    </row>
    <row r="52" spans="1:7" ht="18.75" customHeight="1">
      <c r="A52" s="8" t="s">
        <v>10</v>
      </c>
      <c r="B52" s="15">
        <v>189387.3</v>
      </c>
      <c r="C52" s="15">
        <v>189387.3</v>
      </c>
      <c r="D52" s="157">
        <v>131634.6</v>
      </c>
      <c r="E52" s="157">
        <v>104135.2</v>
      </c>
      <c r="F52" s="156">
        <f t="shared" si="1"/>
        <v>0.54985313165138316</v>
      </c>
      <c r="G52" s="156">
        <f t="shared" si="2"/>
        <v>0.79109291933883641</v>
      </c>
    </row>
    <row r="53" spans="1:7" ht="18.75" customHeight="1">
      <c r="A53" s="10" t="s">
        <v>20</v>
      </c>
      <c r="B53" s="14">
        <f>SUM(B54)</f>
        <v>86687.6</v>
      </c>
      <c r="C53" s="14">
        <f>SUM(C54)</f>
        <v>86687.6</v>
      </c>
      <c r="D53" s="14">
        <f t="shared" ref="D53:E53" si="29">SUM(D54)</f>
        <v>63157.3</v>
      </c>
      <c r="E53" s="14">
        <f t="shared" si="29"/>
        <v>56670.400000000001</v>
      </c>
      <c r="F53" s="156">
        <f t="shared" si="1"/>
        <v>0.65373132950964152</v>
      </c>
      <c r="G53" s="156">
        <f t="shared" si="2"/>
        <v>0.89728978281212146</v>
      </c>
    </row>
    <row r="54" spans="1:7" ht="18.75" customHeight="1">
      <c r="A54" s="8" t="s">
        <v>10</v>
      </c>
      <c r="B54" s="15">
        <v>86687.6</v>
      </c>
      <c r="C54" s="15">
        <v>86687.6</v>
      </c>
      <c r="D54" s="157">
        <v>63157.3</v>
      </c>
      <c r="E54" s="157">
        <v>56670.400000000001</v>
      </c>
      <c r="F54" s="158">
        <f t="shared" si="1"/>
        <v>0.65373132950964152</v>
      </c>
      <c r="G54" s="158">
        <f t="shared" si="2"/>
        <v>0.89728978281212146</v>
      </c>
    </row>
    <row r="55" spans="1:7" ht="18.75" customHeight="1">
      <c r="A55" s="10" t="s">
        <v>19</v>
      </c>
      <c r="B55" s="14">
        <f>SUM(B56)</f>
        <v>135697.70000000001</v>
      </c>
      <c r="C55" s="14">
        <f>SUM(C56)</f>
        <v>135697.70000000001</v>
      </c>
      <c r="D55" s="14">
        <f t="shared" ref="D55:E55" si="30">SUM(D56)</f>
        <v>96940.7</v>
      </c>
      <c r="E55" s="14">
        <f t="shared" si="30"/>
        <v>86268</v>
      </c>
      <c r="F55" s="156">
        <f t="shared" si="1"/>
        <v>0.63573664107792538</v>
      </c>
      <c r="G55" s="156">
        <f t="shared" si="2"/>
        <v>0.88990485936247621</v>
      </c>
    </row>
    <row r="56" spans="1:7" ht="18.75" customHeight="1">
      <c r="A56" s="8" t="s">
        <v>10</v>
      </c>
      <c r="B56" s="15">
        <v>135697.70000000001</v>
      </c>
      <c r="C56" s="15">
        <v>135697.70000000001</v>
      </c>
      <c r="D56" s="157">
        <v>96940.7</v>
      </c>
      <c r="E56" s="157">
        <v>86268</v>
      </c>
      <c r="F56" s="158">
        <f t="shared" si="1"/>
        <v>0.63573664107792538</v>
      </c>
      <c r="G56" s="158">
        <f t="shared" si="2"/>
        <v>0.88990485936247621</v>
      </c>
    </row>
    <row r="57" spans="1:7" ht="18.75" customHeight="1">
      <c r="A57" s="10" t="s">
        <v>18</v>
      </c>
      <c r="B57" s="14">
        <f>SUM(B58)</f>
        <v>183629.3</v>
      </c>
      <c r="C57" s="14">
        <f>SUM(C58)</f>
        <v>183629.3</v>
      </c>
      <c r="D57" s="14">
        <f t="shared" ref="D57:E57" si="31">SUM(D58)</f>
        <v>127840.4</v>
      </c>
      <c r="E57" s="14">
        <f t="shared" si="31"/>
        <v>102139.4</v>
      </c>
      <c r="F57" s="156">
        <f t="shared" si="1"/>
        <v>0.55622604889306881</v>
      </c>
      <c r="G57" s="156">
        <f t="shared" si="2"/>
        <v>0.79896026608177073</v>
      </c>
    </row>
    <row r="58" spans="1:7" ht="18.75" customHeight="1">
      <c r="A58" s="8" t="s">
        <v>10</v>
      </c>
      <c r="B58" s="15">
        <v>183629.3</v>
      </c>
      <c r="C58" s="15">
        <v>183629.3</v>
      </c>
      <c r="D58" s="157">
        <v>127840.4</v>
      </c>
      <c r="E58" s="157">
        <v>102139.4</v>
      </c>
      <c r="F58" s="158">
        <f t="shared" si="1"/>
        <v>0.55622604889306881</v>
      </c>
      <c r="G58" s="158">
        <f t="shared" si="2"/>
        <v>0.79896026608177073</v>
      </c>
    </row>
    <row r="59" spans="1:7" ht="18.75" customHeight="1">
      <c r="A59" s="10" t="s">
        <v>17</v>
      </c>
      <c r="B59" s="14">
        <f>SUM(B60)</f>
        <v>249162.7</v>
      </c>
      <c r="C59" s="14">
        <f>SUM(C60)</f>
        <v>249162.7</v>
      </c>
      <c r="D59" s="14">
        <f t="shared" ref="D59:E59" si="32">SUM(D60)</f>
        <v>176840.8</v>
      </c>
      <c r="E59" s="14">
        <f t="shared" si="32"/>
        <v>148616.79999999999</v>
      </c>
      <c r="F59" s="156">
        <f t="shared" si="1"/>
        <v>0.59646488017668764</v>
      </c>
      <c r="G59" s="156">
        <f t="shared" si="2"/>
        <v>0.84039882199130511</v>
      </c>
    </row>
    <row r="60" spans="1:7" ht="18.75" customHeight="1">
      <c r="A60" s="8" t="s">
        <v>10</v>
      </c>
      <c r="B60" s="15">
        <v>249162.7</v>
      </c>
      <c r="C60" s="15">
        <v>249162.7</v>
      </c>
      <c r="D60" s="157">
        <v>176840.8</v>
      </c>
      <c r="E60" s="157">
        <v>148616.79999999999</v>
      </c>
      <c r="F60" s="158">
        <f t="shared" si="1"/>
        <v>0.59646488017668764</v>
      </c>
      <c r="G60" s="158">
        <f t="shared" si="2"/>
        <v>0.84039882199130511</v>
      </c>
    </row>
    <row r="61" spans="1:7" ht="18.75" customHeight="1">
      <c r="A61" s="10" t="s">
        <v>16</v>
      </c>
      <c r="B61" s="14">
        <f>SUM(B62)</f>
        <v>100685.4</v>
      </c>
      <c r="C61" s="14">
        <f>SUM(C62)</f>
        <v>100685.4</v>
      </c>
      <c r="D61" s="14">
        <f t="shared" ref="D61:E61" si="33">SUM(D62)</f>
        <v>72653.399999999994</v>
      </c>
      <c r="E61" s="14">
        <f t="shared" si="33"/>
        <v>59972</v>
      </c>
      <c r="F61" s="156">
        <f t="shared" si="1"/>
        <v>0.59563750057108578</v>
      </c>
      <c r="G61" s="156">
        <f t="shared" si="2"/>
        <v>0.82545345434625228</v>
      </c>
    </row>
    <row r="62" spans="1:7" ht="18.75" customHeight="1">
      <c r="A62" s="8" t="s">
        <v>10</v>
      </c>
      <c r="B62" s="15">
        <v>100685.4</v>
      </c>
      <c r="C62" s="15">
        <v>100685.4</v>
      </c>
      <c r="D62" s="157">
        <v>72653.399999999994</v>
      </c>
      <c r="E62" s="157">
        <v>59972</v>
      </c>
      <c r="F62" s="158">
        <f t="shared" si="1"/>
        <v>0.59563750057108578</v>
      </c>
      <c r="G62" s="158">
        <f t="shared" si="2"/>
        <v>0.82545345434625228</v>
      </c>
    </row>
    <row r="63" spans="1:7" ht="18.75" customHeight="1">
      <c r="A63" s="10" t="s">
        <v>15</v>
      </c>
      <c r="B63" s="14">
        <f>SUM(B64)</f>
        <v>89006.5</v>
      </c>
      <c r="C63" s="14">
        <f>SUM(C64)</f>
        <v>89006.5</v>
      </c>
      <c r="D63" s="14">
        <f t="shared" ref="D63:E63" si="34">SUM(D64)</f>
        <v>65082.1</v>
      </c>
      <c r="E63" s="14">
        <f t="shared" si="34"/>
        <v>57689</v>
      </c>
      <c r="F63" s="156">
        <f t="shared" si="1"/>
        <v>0.64814367490014779</v>
      </c>
      <c r="G63" s="156">
        <f t="shared" si="2"/>
        <v>0.88640348114151202</v>
      </c>
    </row>
    <row r="64" spans="1:7" ht="18.75" customHeight="1">
      <c r="A64" s="8" t="s">
        <v>10</v>
      </c>
      <c r="B64" s="15">
        <v>89006.5</v>
      </c>
      <c r="C64" s="15">
        <v>89006.5</v>
      </c>
      <c r="D64" s="157">
        <v>65082.1</v>
      </c>
      <c r="E64" s="157">
        <v>57689</v>
      </c>
      <c r="F64" s="158">
        <f t="shared" si="1"/>
        <v>0.64814367490014779</v>
      </c>
      <c r="G64" s="158">
        <f t="shared" si="2"/>
        <v>0.88640348114151202</v>
      </c>
    </row>
    <row r="65" spans="1:7" ht="18.75" customHeight="1">
      <c r="A65" s="10" t="s">
        <v>14</v>
      </c>
      <c r="B65" s="14">
        <f>SUM(B66)</f>
        <v>182128.8</v>
      </c>
      <c r="C65" s="14">
        <f>SUM(C66)</f>
        <v>182128.8</v>
      </c>
      <c r="D65" s="14">
        <f t="shared" ref="D65:E65" si="35">SUM(D66)</f>
        <v>126671.8</v>
      </c>
      <c r="E65" s="14">
        <f t="shared" si="35"/>
        <v>108569.7</v>
      </c>
      <c r="F65" s="156">
        <f t="shared" si="1"/>
        <v>0.59611494722416225</v>
      </c>
      <c r="G65" s="156">
        <f t="shared" si="2"/>
        <v>0.85709447564493435</v>
      </c>
    </row>
    <row r="66" spans="1:7" ht="18.75" customHeight="1">
      <c r="A66" s="8" t="s">
        <v>10</v>
      </c>
      <c r="B66" s="15">
        <v>182128.8</v>
      </c>
      <c r="C66" s="15">
        <v>182128.8</v>
      </c>
      <c r="D66" s="157">
        <v>126671.8</v>
      </c>
      <c r="E66" s="157">
        <v>108569.7</v>
      </c>
      <c r="F66" s="158">
        <f t="shared" si="1"/>
        <v>0.59611494722416225</v>
      </c>
      <c r="G66" s="158">
        <f t="shared" si="2"/>
        <v>0.85709447564493435</v>
      </c>
    </row>
    <row r="67" spans="1:7" ht="18.75" customHeight="1">
      <c r="A67" s="10" t="s">
        <v>13</v>
      </c>
      <c r="B67" s="14">
        <f>SUM(B68)</f>
        <v>196953.60000000001</v>
      </c>
      <c r="C67" s="14">
        <f>SUM(C68)</f>
        <v>196953.60000000001</v>
      </c>
      <c r="D67" s="14">
        <f t="shared" ref="D67:E67" si="36">SUM(D68)</f>
        <v>136768.9</v>
      </c>
      <c r="E67" s="14">
        <f t="shared" si="36"/>
        <v>128230.3</v>
      </c>
      <c r="F67" s="156">
        <f t="shared" si="1"/>
        <v>0.65106857655813344</v>
      </c>
      <c r="G67" s="156">
        <f t="shared" si="2"/>
        <v>0.93756914035281413</v>
      </c>
    </row>
    <row r="68" spans="1:7" ht="18.75" customHeight="1">
      <c r="A68" s="8" t="s">
        <v>10</v>
      </c>
      <c r="B68" s="15">
        <v>196953.60000000001</v>
      </c>
      <c r="C68" s="15">
        <v>196953.60000000001</v>
      </c>
      <c r="D68" s="157">
        <v>136768.9</v>
      </c>
      <c r="E68" s="157">
        <v>128230.3</v>
      </c>
      <c r="F68" s="158">
        <f t="shared" si="1"/>
        <v>0.65106857655813344</v>
      </c>
      <c r="G68" s="158">
        <f t="shared" si="2"/>
        <v>0.93756914035281413</v>
      </c>
    </row>
    <row r="69" spans="1:7" ht="18.75" customHeight="1">
      <c r="A69" s="10" t="s">
        <v>12</v>
      </c>
      <c r="B69" s="14">
        <f>SUM(B70)</f>
        <v>128429.5</v>
      </c>
      <c r="C69" s="14">
        <f>SUM(C70)</f>
        <v>128429.5</v>
      </c>
      <c r="D69" s="14">
        <f t="shared" ref="D69:E69" si="37">SUM(D70)</f>
        <v>91968.8</v>
      </c>
      <c r="E69" s="14">
        <f t="shared" si="37"/>
        <v>77979.199999999997</v>
      </c>
      <c r="F69" s="156">
        <f t="shared" si="1"/>
        <v>0.60717514278261608</v>
      </c>
      <c r="G69" s="156">
        <f t="shared" si="2"/>
        <v>0.8478875444716033</v>
      </c>
    </row>
    <row r="70" spans="1:7" ht="18.75" customHeight="1">
      <c r="A70" s="8" t="s">
        <v>10</v>
      </c>
      <c r="B70" s="15">
        <v>128429.5</v>
      </c>
      <c r="C70" s="15">
        <v>128429.5</v>
      </c>
      <c r="D70" s="157">
        <v>91968.8</v>
      </c>
      <c r="E70" s="157">
        <v>77979.199999999997</v>
      </c>
      <c r="F70" s="158">
        <f t="shared" si="1"/>
        <v>0.60717514278261608</v>
      </c>
      <c r="G70" s="158">
        <f t="shared" si="2"/>
        <v>0.8478875444716033</v>
      </c>
    </row>
    <row r="71" spans="1:7" ht="18.75" customHeight="1">
      <c r="A71" s="10" t="s">
        <v>11</v>
      </c>
      <c r="B71" s="14">
        <f>SUM(B72)</f>
        <v>137057</v>
      </c>
      <c r="C71" s="14">
        <f>SUM(C72)</f>
        <v>137057</v>
      </c>
      <c r="D71" s="14">
        <f t="shared" ref="D71:E71" si="38">SUM(D72)</f>
        <v>95390.1</v>
      </c>
      <c r="E71" s="14">
        <f t="shared" si="38"/>
        <v>84841.2</v>
      </c>
      <c r="F71" s="156">
        <f t="shared" si="1"/>
        <v>0.61902128311578397</v>
      </c>
      <c r="G71" s="156">
        <f t="shared" si="2"/>
        <v>0.88941305229787992</v>
      </c>
    </row>
    <row r="72" spans="1:7" ht="18.75" customHeight="1">
      <c r="A72" s="8" t="s">
        <v>10</v>
      </c>
      <c r="B72" s="15">
        <v>137057</v>
      </c>
      <c r="C72" s="15">
        <v>137057</v>
      </c>
      <c r="D72" s="157">
        <v>95390.1</v>
      </c>
      <c r="E72" s="157">
        <v>84841.2</v>
      </c>
      <c r="F72" s="158">
        <f t="shared" si="1"/>
        <v>0.61902128311578397</v>
      </c>
      <c r="G72" s="158">
        <f t="shared" si="2"/>
        <v>0.88941305229787992</v>
      </c>
    </row>
    <row r="73" spans="1:7" ht="18.75" customHeight="1">
      <c r="A73" s="8" t="s">
        <v>9</v>
      </c>
      <c r="B73" s="15">
        <v>231742.5</v>
      </c>
      <c r="C73" s="15">
        <v>231742.5</v>
      </c>
      <c r="D73" s="157">
        <v>161192.1</v>
      </c>
      <c r="E73" s="157">
        <v>148986.20000000001</v>
      </c>
      <c r="F73" s="158">
        <f t="shared" si="1"/>
        <v>0.64289545508484636</v>
      </c>
      <c r="G73" s="158">
        <f t="shared" si="2"/>
        <v>0.92427730639404793</v>
      </c>
    </row>
    <row r="74" spans="1:7" ht="18.75" customHeight="1">
      <c r="A74" s="8" t="s">
        <v>8</v>
      </c>
      <c r="B74" s="15">
        <v>178320.6</v>
      </c>
      <c r="C74" s="15">
        <v>178320.6</v>
      </c>
      <c r="D74" s="157">
        <v>125338.9</v>
      </c>
      <c r="E74" s="157">
        <v>99629.5</v>
      </c>
      <c r="F74" s="158">
        <f t="shared" si="1"/>
        <v>0.55870998639529024</v>
      </c>
      <c r="G74" s="158">
        <f t="shared" si="2"/>
        <v>0.79488091885280632</v>
      </c>
    </row>
    <row r="75" spans="1:7" ht="18.75" customHeight="1">
      <c r="A75" s="8" t="s">
        <v>7</v>
      </c>
      <c r="B75" s="15">
        <v>34106.5</v>
      </c>
      <c r="C75" s="15">
        <v>34106.5</v>
      </c>
      <c r="D75" s="157">
        <v>24266.1</v>
      </c>
      <c r="E75" s="157">
        <v>20586.5</v>
      </c>
      <c r="F75" s="158">
        <f t="shared" si="1"/>
        <v>0.60359462272587339</v>
      </c>
      <c r="G75" s="158">
        <f t="shared" si="2"/>
        <v>0.84836459093138172</v>
      </c>
    </row>
    <row r="76" spans="1:7" ht="18.75" customHeight="1">
      <c r="A76" s="8" t="s">
        <v>6</v>
      </c>
      <c r="B76" s="15">
        <v>54122.9</v>
      </c>
      <c r="C76" s="15">
        <v>54122.9</v>
      </c>
      <c r="D76" s="15">
        <v>37835</v>
      </c>
      <c r="E76" s="15">
        <v>32043.3</v>
      </c>
      <c r="F76" s="158">
        <f t="shared" si="1"/>
        <v>0.59204698935201183</v>
      </c>
      <c r="G76" s="158">
        <f t="shared" si="2"/>
        <v>0.84692216201929427</v>
      </c>
    </row>
    <row r="77" spans="1:7" ht="18.75" customHeight="1">
      <c r="A77" s="8" t="s">
        <v>5</v>
      </c>
      <c r="B77" s="15">
        <v>3177918.4</v>
      </c>
      <c r="C77" s="15">
        <v>3177918.4</v>
      </c>
      <c r="D77" s="15">
        <v>2253192.2999999998</v>
      </c>
      <c r="E77" s="15">
        <v>2002455.1</v>
      </c>
      <c r="F77" s="158">
        <f t="shared" si="1"/>
        <v>0.63011532958177907</v>
      </c>
      <c r="G77" s="158">
        <f t="shared" si="2"/>
        <v>0.88871912974316492</v>
      </c>
    </row>
    <row r="78" spans="1:7" s="159" customFormat="1" ht="18.75" customHeight="1">
      <c r="A78" s="9" t="s">
        <v>4</v>
      </c>
      <c r="B78" s="16">
        <f>B77+B76+B75+B74+B73+B71+B69+B67+B65+B63+B61+B59+B57+B55+B53+B51+B49+B47+B45+B43+B41+B39+B37+B35+B33+B31+B29+B27+B25+B23+B21+B19+B17+B15+B13</f>
        <v>8342707.1999999993</v>
      </c>
      <c r="C78" s="16">
        <f>C77+C76+C75+C74+C73+C71+C69+C67+C65+C63+C61+C59+C57+C55+C53+C51+C49+C47+C45+C43+C41+C39+C37+C35+C33+C31+C29+C27+C25+C23+C21+C19+C17+C15+C13</f>
        <v>8342707.1999999993</v>
      </c>
      <c r="D78" s="14">
        <f t="shared" ref="D78:E78" si="39">D77+D76+D75+D74+D73+D71+D69+D67+D65+D63+D61+D59+D57+D55+D53+D51+D49+D47+D45+D43+D41+D39+D37+D35+D33+D31+D29+D27+D25+D23+D21+D19+D17+D15+D13</f>
        <v>5866760.7999999998</v>
      </c>
      <c r="E78" s="14">
        <f t="shared" si="39"/>
        <v>5057875.700000002</v>
      </c>
      <c r="F78" s="156">
        <f t="shared" ref="F78:F81" si="40">E78/C78</f>
        <v>0.60626312044128827</v>
      </c>
      <c r="G78" s="156">
        <f t="shared" ref="G78:G81" si="41">E78/D78</f>
        <v>0.86212407023650972</v>
      </c>
    </row>
    <row r="79" spans="1:7" ht="18.75" customHeight="1">
      <c r="A79" s="9" t="s">
        <v>3</v>
      </c>
      <c r="B79" s="16"/>
      <c r="C79" s="16"/>
      <c r="D79" s="16"/>
      <c r="E79" s="16"/>
      <c r="F79" s="156"/>
      <c r="G79" s="156"/>
    </row>
    <row r="80" spans="1:7" ht="18.75" customHeight="1">
      <c r="A80" s="9" t="s">
        <v>2</v>
      </c>
      <c r="B80" s="16">
        <f>B72+B70+B68+B66+B64+B62+B60+B58+B56+B54+B52+B50+B48+B46+B44+B42+B40+B38+B36+B34+B32+B30+B28+B26+B24+B22+B20+B18+B16+B14</f>
        <v>4666496.3000000007</v>
      </c>
      <c r="C80" s="16">
        <f>C72+C70+C68+C66+C64+C62+C60+C58+C56+C54+C52+C50+C48+C46+C44+C42+C40+C38+C36+C34+C32+C30+C28+C26+C24+C22+C20+C18+C16+C14</f>
        <v>4666496.3000000007</v>
      </c>
      <c r="D80" s="16">
        <f t="shared" ref="D80:E80" si="42">D72+D70+D68+D66+D64+D62+D60+D58+D56+D54+D52+D50+D48+D46+D44+D42+D40+D38+D36+D34+D32+D30+D28+D26+D24+D22+D20+D18+D16+D14</f>
        <v>3264936.399999999</v>
      </c>
      <c r="E80" s="16">
        <f t="shared" si="42"/>
        <v>2754175.1000000006</v>
      </c>
      <c r="F80" s="156">
        <f t="shared" si="40"/>
        <v>0.59020192515742487</v>
      </c>
      <c r="G80" s="156">
        <f t="shared" si="41"/>
        <v>0.84356163875045209</v>
      </c>
    </row>
    <row r="81" spans="1:7" ht="18.75" customHeight="1">
      <c r="A81" s="9" t="s">
        <v>1</v>
      </c>
      <c r="B81" s="16">
        <f>B77+B76+B75+B74+B73</f>
        <v>3676210.9</v>
      </c>
      <c r="C81" s="16">
        <f>C77+C76+C75+C74+C73</f>
        <v>3676210.9</v>
      </c>
      <c r="D81" s="16">
        <f t="shared" ref="D81:E81" si="43">D77+D76+D75+D74+D73</f>
        <v>2601824.4</v>
      </c>
      <c r="E81" s="16">
        <f t="shared" si="43"/>
        <v>2303700.6000000006</v>
      </c>
      <c r="F81" s="156">
        <f t="shared" si="40"/>
        <v>0.62665082680648176</v>
      </c>
      <c r="G81" s="156">
        <f t="shared" si="41"/>
        <v>0.88541740172780325</v>
      </c>
    </row>
    <row r="82" spans="1:7" ht="12.75" customHeight="1">
      <c r="A82" s="6"/>
      <c r="B82" s="6"/>
      <c r="C82" s="6"/>
    </row>
    <row r="83" spans="1:7" ht="12.75" customHeight="1">
      <c r="A83" s="6"/>
      <c r="B83" s="6"/>
      <c r="C83" s="6"/>
    </row>
    <row r="84" spans="1:7" ht="12.75" customHeight="1">
      <c r="A84" s="207" t="s">
        <v>0</v>
      </c>
      <c r="B84" s="207"/>
      <c r="C84" s="207"/>
      <c r="D84" s="207"/>
      <c r="E84" s="207"/>
      <c r="F84" s="207"/>
      <c r="G84" s="207"/>
    </row>
  </sheetData>
  <mergeCells count="3">
    <mergeCell ref="A5:G5"/>
    <mergeCell ref="A9:G9"/>
    <mergeCell ref="A84:G84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70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82"/>
  <sheetViews>
    <sheetView view="pageBreakPreview" zoomScale="80" zoomScaleNormal="80" zoomScaleSheetLayoutView="80" workbookViewId="0">
      <pane xSplit="1" ySplit="10" topLeftCell="B71" activePane="bottomRight" state="frozen"/>
      <selection pane="topRight" activeCell="B1" sqref="B1"/>
      <selection pane="bottomLeft" activeCell="A8" sqref="A8"/>
      <selection pane="bottomRight" activeCell="E76" sqref="E76"/>
    </sheetView>
  </sheetViews>
  <sheetFormatPr defaultRowHeight="15"/>
  <cols>
    <col min="1" max="1" width="33.28515625" style="155" customWidth="1"/>
    <col min="2" max="2" width="23.7109375" style="155" customWidth="1"/>
    <col min="3" max="3" width="15" style="155" customWidth="1"/>
    <col min="4" max="4" width="14.28515625" style="155" customWidth="1"/>
    <col min="5" max="5" width="15.7109375" style="155" customWidth="1"/>
    <col min="6" max="6" width="14" style="155" customWidth="1"/>
    <col min="7" max="7" width="14.7109375" style="155" customWidth="1"/>
    <col min="8" max="16384" width="9.140625" style="155"/>
  </cols>
  <sheetData>
    <row r="1" spans="1:7">
      <c r="G1" s="3" t="s">
        <v>143</v>
      </c>
    </row>
    <row r="2" spans="1:7">
      <c r="G2" s="168" t="s">
        <v>142</v>
      </c>
    </row>
    <row r="3" spans="1:7" ht="18.75" customHeight="1">
      <c r="A3" s="6"/>
      <c r="C3" s="6"/>
      <c r="G3" s="168" t="s">
        <v>146</v>
      </c>
    </row>
    <row r="4" spans="1:7" ht="18.75" customHeight="1">
      <c r="A4" s="6"/>
      <c r="C4" s="6"/>
      <c r="G4" s="168"/>
    </row>
    <row r="5" spans="1:7" ht="18.75" customHeight="1">
      <c r="A5" s="6"/>
      <c r="C5" s="6"/>
      <c r="G5" s="3" t="s">
        <v>44</v>
      </c>
    </row>
    <row r="6" spans="1:7" ht="18.75" customHeight="1">
      <c r="A6" s="6"/>
      <c r="C6" s="6"/>
      <c r="G6" s="3"/>
    </row>
    <row r="7" spans="1:7" ht="39.75" customHeight="1">
      <c r="A7" s="205" t="s">
        <v>153</v>
      </c>
      <c r="B7" s="205"/>
      <c r="C7" s="206"/>
      <c r="D7" s="206"/>
      <c r="E7" s="206"/>
      <c r="F7" s="206"/>
      <c r="G7" s="206"/>
    </row>
    <row r="8" spans="1:7">
      <c r="A8" s="6"/>
      <c r="C8" s="6"/>
      <c r="G8" s="7" t="s">
        <v>42</v>
      </c>
    </row>
    <row r="9" spans="1:7" ht="116.2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5.7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8.75" customHeight="1">
      <c r="A11" s="10" t="s">
        <v>40</v>
      </c>
      <c r="B11" s="14">
        <f>SUM(B12)</f>
        <v>29903.8</v>
      </c>
      <c r="C11" s="14">
        <f>SUM(C12)</f>
        <v>29903.8</v>
      </c>
      <c r="D11" s="14">
        <f t="shared" ref="D11:E11" si="0">SUM(D12)</f>
        <v>17637.3</v>
      </c>
      <c r="E11" s="14">
        <f t="shared" si="0"/>
        <v>14196</v>
      </c>
      <c r="F11" s="156">
        <f>E11/C11</f>
        <v>0.47472227609868983</v>
      </c>
      <c r="G11" s="156">
        <f>E11/D11</f>
        <v>0.80488510146110803</v>
      </c>
    </row>
    <row r="12" spans="1:7" ht="18.75" customHeight="1">
      <c r="A12" s="8" t="s">
        <v>10</v>
      </c>
      <c r="B12" s="15">
        <v>29903.8</v>
      </c>
      <c r="C12" s="15">
        <v>29903.8</v>
      </c>
      <c r="D12" s="157">
        <v>17637.3</v>
      </c>
      <c r="E12" s="157">
        <v>14196</v>
      </c>
      <c r="F12" s="158">
        <f t="shared" ref="F12:F75" si="1">E12/C12</f>
        <v>0.47472227609868983</v>
      </c>
      <c r="G12" s="158">
        <f t="shared" ref="G12:G75" si="2">E12/D12</f>
        <v>0.80488510146110803</v>
      </c>
    </row>
    <row r="13" spans="1:7" ht="18.75" customHeight="1">
      <c r="A13" s="10" t="s">
        <v>39</v>
      </c>
      <c r="B13" s="14">
        <f>SUM(B14)</f>
        <v>56981.4</v>
      </c>
      <c r="C13" s="14">
        <f>SUM(C14)</f>
        <v>56981.4</v>
      </c>
      <c r="D13" s="14">
        <f t="shared" ref="D13:E13" si="3">SUM(D14)</f>
        <v>35389.800000000003</v>
      </c>
      <c r="E13" s="14">
        <f t="shared" si="3"/>
        <v>31409.9</v>
      </c>
      <c r="F13" s="156">
        <f t="shared" si="1"/>
        <v>0.55123075249116382</v>
      </c>
      <c r="G13" s="156">
        <f t="shared" si="2"/>
        <v>0.88754104289936642</v>
      </c>
    </row>
    <row r="14" spans="1:7" ht="18.75" customHeight="1">
      <c r="A14" s="8" t="s">
        <v>10</v>
      </c>
      <c r="B14" s="15">
        <v>56981.4</v>
      </c>
      <c r="C14" s="15">
        <v>56981.4</v>
      </c>
      <c r="D14" s="157">
        <v>35389.800000000003</v>
      </c>
      <c r="E14" s="157">
        <v>31409.9</v>
      </c>
      <c r="F14" s="158">
        <f t="shared" si="1"/>
        <v>0.55123075249116382</v>
      </c>
      <c r="G14" s="158">
        <f t="shared" si="2"/>
        <v>0.88754104289936642</v>
      </c>
    </row>
    <row r="15" spans="1:7" ht="18.75" customHeight="1">
      <c r="A15" s="10" t="s">
        <v>38</v>
      </c>
      <c r="B15" s="14">
        <f>SUM(B16)</f>
        <v>24246.3</v>
      </c>
      <c r="C15" s="14">
        <f>SUM(C16)</f>
        <v>24246.3</v>
      </c>
      <c r="D15" s="14">
        <f t="shared" ref="D15:E15" si="4">SUM(D16)</f>
        <v>13758.7</v>
      </c>
      <c r="E15" s="14">
        <f t="shared" si="4"/>
        <v>11759.8</v>
      </c>
      <c r="F15" s="156">
        <f t="shared" si="1"/>
        <v>0.4850142083534395</v>
      </c>
      <c r="G15" s="156">
        <f t="shared" si="2"/>
        <v>0.85471737882212695</v>
      </c>
    </row>
    <row r="16" spans="1:7" ht="18.75" customHeight="1">
      <c r="A16" s="8" t="s">
        <v>10</v>
      </c>
      <c r="B16" s="15">
        <v>24246.3</v>
      </c>
      <c r="C16" s="15">
        <v>24246.3</v>
      </c>
      <c r="D16" s="157">
        <v>13758.7</v>
      </c>
      <c r="E16" s="157">
        <v>11759.8</v>
      </c>
      <c r="F16" s="158">
        <f t="shared" si="1"/>
        <v>0.4850142083534395</v>
      </c>
      <c r="G16" s="158">
        <f t="shared" si="2"/>
        <v>0.85471737882212695</v>
      </c>
    </row>
    <row r="17" spans="1:7" ht="18.75" customHeight="1">
      <c r="A17" s="10" t="s">
        <v>37</v>
      </c>
      <c r="B17" s="14">
        <f>SUM(B18)</f>
        <v>19954.2</v>
      </c>
      <c r="C17" s="14">
        <f>SUM(C18)</f>
        <v>19954.2</v>
      </c>
      <c r="D17" s="14">
        <f t="shared" ref="D17:E17" si="5">SUM(D18)</f>
        <v>12086.4</v>
      </c>
      <c r="E17" s="14">
        <f t="shared" si="5"/>
        <v>11197.8</v>
      </c>
      <c r="F17" s="156">
        <f t="shared" si="1"/>
        <v>0.56117509095829443</v>
      </c>
      <c r="G17" s="156">
        <f t="shared" si="2"/>
        <v>0.92647934868943604</v>
      </c>
    </row>
    <row r="18" spans="1:7" ht="18.75" customHeight="1">
      <c r="A18" s="8" t="s">
        <v>10</v>
      </c>
      <c r="B18" s="15">
        <v>19954.2</v>
      </c>
      <c r="C18" s="15">
        <v>19954.2</v>
      </c>
      <c r="D18" s="157">
        <v>12086.4</v>
      </c>
      <c r="E18" s="157">
        <v>11197.8</v>
      </c>
      <c r="F18" s="158">
        <f t="shared" si="1"/>
        <v>0.56117509095829443</v>
      </c>
      <c r="G18" s="158">
        <f t="shared" si="2"/>
        <v>0.92647934868943604</v>
      </c>
    </row>
    <row r="19" spans="1:7" ht="18.75" customHeight="1">
      <c r="A19" s="10" t="s">
        <v>36</v>
      </c>
      <c r="B19" s="14">
        <f>SUM(B20)</f>
        <v>27036.1</v>
      </c>
      <c r="C19" s="14">
        <f>SUM(C20)</f>
        <v>27036.1</v>
      </c>
      <c r="D19" s="14">
        <f t="shared" ref="D19:E19" si="6">SUM(D20)</f>
        <v>14311.2</v>
      </c>
      <c r="E19" s="14">
        <f t="shared" si="6"/>
        <v>14148.5</v>
      </c>
      <c r="F19" s="156">
        <f t="shared" si="1"/>
        <v>0.52331882187149781</v>
      </c>
      <c r="G19" s="156">
        <f t="shared" si="2"/>
        <v>0.98863128179328075</v>
      </c>
    </row>
    <row r="20" spans="1:7" ht="18.75" customHeight="1">
      <c r="A20" s="8" t="s">
        <v>10</v>
      </c>
      <c r="B20" s="15">
        <v>27036.1</v>
      </c>
      <c r="C20" s="15">
        <v>27036.1</v>
      </c>
      <c r="D20" s="157">
        <v>14311.2</v>
      </c>
      <c r="E20" s="157">
        <v>14148.5</v>
      </c>
      <c r="F20" s="158">
        <f t="shared" si="1"/>
        <v>0.52331882187149781</v>
      </c>
      <c r="G20" s="158">
        <f t="shared" si="2"/>
        <v>0.98863128179328075</v>
      </c>
    </row>
    <row r="21" spans="1:7" ht="18.75" customHeight="1">
      <c r="A21" s="10" t="s">
        <v>35</v>
      </c>
      <c r="B21" s="14">
        <f>SUM(B22)</f>
        <v>22784.5</v>
      </c>
      <c r="C21" s="14">
        <f>SUM(C22)</f>
        <v>22784.5</v>
      </c>
      <c r="D21" s="14">
        <f t="shared" ref="D21:E21" si="7">SUM(D22)</f>
        <v>13651.1</v>
      </c>
      <c r="E21" s="14">
        <f t="shared" si="7"/>
        <v>12460.3</v>
      </c>
      <c r="F21" s="156">
        <f t="shared" si="1"/>
        <v>0.54687616581447906</v>
      </c>
      <c r="G21" s="156">
        <f t="shared" si="2"/>
        <v>0.91276893437158901</v>
      </c>
    </row>
    <row r="22" spans="1:7" ht="18.75" customHeight="1">
      <c r="A22" s="8" t="s">
        <v>10</v>
      </c>
      <c r="B22" s="15">
        <v>22784.5</v>
      </c>
      <c r="C22" s="15">
        <v>22784.5</v>
      </c>
      <c r="D22" s="157">
        <v>13651.1</v>
      </c>
      <c r="E22" s="157">
        <v>12460.3</v>
      </c>
      <c r="F22" s="158">
        <f t="shared" si="1"/>
        <v>0.54687616581447906</v>
      </c>
      <c r="G22" s="158">
        <f t="shared" si="2"/>
        <v>0.91276893437158901</v>
      </c>
    </row>
    <row r="23" spans="1:7" ht="18.75" customHeight="1">
      <c r="A23" s="10" t="s">
        <v>34</v>
      </c>
      <c r="B23" s="14">
        <f>SUM(B24)</f>
        <v>89455.2</v>
      </c>
      <c r="C23" s="14">
        <f>SUM(C24)</f>
        <v>89455.2</v>
      </c>
      <c r="D23" s="14">
        <f t="shared" ref="D23:E23" si="8">SUM(D24)</f>
        <v>51708.7</v>
      </c>
      <c r="E23" s="14">
        <f t="shared" si="8"/>
        <v>45558.6</v>
      </c>
      <c r="F23" s="156">
        <f t="shared" si="1"/>
        <v>0.50928956617390608</v>
      </c>
      <c r="G23" s="156">
        <f t="shared" si="2"/>
        <v>0.88106256780773839</v>
      </c>
    </row>
    <row r="24" spans="1:7" ht="18.75" customHeight="1">
      <c r="A24" s="8" t="s">
        <v>10</v>
      </c>
      <c r="B24" s="15">
        <v>89455.2</v>
      </c>
      <c r="C24" s="15">
        <v>89455.2</v>
      </c>
      <c r="D24" s="157">
        <v>51708.7</v>
      </c>
      <c r="E24" s="157">
        <v>45558.6</v>
      </c>
      <c r="F24" s="158">
        <f t="shared" si="1"/>
        <v>0.50928956617390608</v>
      </c>
      <c r="G24" s="158">
        <f t="shared" si="2"/>
        <v>0.88106256780773839</v>
      </c>
    </row>
    <row r="25" spans="1:7" ht="18.75" customHeight="1">
      <c r="A25" s="10" t="s">
        <v>33</v>
      </c>
      <c r="B25" s="14">
        <f>SUM(B26)</f>
        <v>94132.9</v>
      </c>
      <c r="C25" s="14">
        <f>SUM(C26)</f>
        <v>94132.9</v>
      </c>
      <c r="D25" s="14">
        <f t="shared" ref="D25:E25" si="9">SUM(D26)</f>
        <v>55303.5</v>
      </c>
      <c r="E25" s="14">
        <f t="shared" si="9"/>
        <v>46587.199999999997</v>
      </c>
      <c r="F25" s="156">
        <f t="shared" si="1"/>
        <v>0.49490879384359771</v>
      </c>
      <c r="G25" s="156">
        <f t="shared" si="2"/>
        <v>0.84239153037330361</v>
      </c>
    </row>
    <row r="26" spans="1:7" ht="18.75" customHeight="1">
      <c r="A26" s="8" t="s">
        <v>10</v>
      </c>
      <c r="B26" s="15">
        <v>94132.9</v>
      </c>
      <c r="C26" s="15">
        <v>94132.9</v>
      </c>
      <c r="D26" s="157">
        <v>55303.5</v>
      </c>
      <c r="E26" s="157">
        <v>46587.199999999997</v>
      </c>
      <c r="F26" s="158">
        <f t="shared" si="1"/>
        <v>0.49490879384359771</v>
      </c>
      <c r="G26" s="158">
        <f t="shared" si="2"/>
        <v>0.84239153037330361</v>
      </c>
    </row>
    <row r="27" spans="1:7" ht="18.75" customHeight="1">
      <c r="A27" s="10" t="s">
        <v>32</v>
      </c>
      <c r="B27" s="14">
        <f>SUM(B28)</f>
        <v>22678.7</v>
      </c>
      <c r="C27" s="14">
        <f>SUM(C28)</f>
        <v>22678.7</v>
      </c>
      <c r="D27" s="14">
        <f t="shared" ref="D27:E27" si="10">SUM(D28)</f>
        <v>14723.4</v>
      </c>
      <c r="E27" s="14">
        <f t="shared" si="10"/>
        <v>13051.9</v>
      </c>
      <c r="F27" s="156">
        <f t="shared" si="1"/>
        <v>0.57551358763950311</v>
      </c>
      <c r="G27" s="156">
        <f t="shared" si="2"/>
        <v>0.88647323308474946</v>
      </c>
    </row>
    <row r="28" spans="1:7" ht="18.75" customHeight="1">
      <c r="A28" s="8" t="s">
        <v>10</v>
      </c>
      <c r="B28" s="15">
        <v>22678.7</v>
      </c>
      <c r="C28" s="15">
        <v>22678.7</v>
      </c>
      <c r="D28" s="157">
        <v>14723.4</v>
      </c>
      <c r="E28" s="157">
        <v>13051.9</v>
      </c>
      <c r="F28" s="158">
        <f t="shared" si="1"/>
        <v>0.57551358763950311</v>
      </c>
      <c r="G28" s="158">
        <f t="shared" si="2"/>
        <v>0.88647323308474946</v>
      </c>
    </row>
    <row r="29" spans="1:7" ht="18.75" customHeight="1">
      <c r="A29" s="10" t="s">
        <v>31</v>
      </c>
      <c r="B29" s="14">
        <f>SUM(B30)</f>
        <v>17343.099999999999</v>
      </c>
      <c r="C29" s="14">
        <f>SUM(C30)</f>
        <v>17343.099999999999</v>
      </c>
      <c r="D29" s="14">
        <f t="shared" ref="D29:E29" si="11">SUM(D30)</f>
        <v>9988.7999999999993</v>
      </c>
      <c r="E29" s="14">
        <f t="shared" si="11"/>
        <v>8841.4</v>
      </c>
      <c r="F29" s="156">
        <f t="shared" si="1"/>
        <v>0.50979352018958546</v>
      </c>
      <c r="G29" s="156">
        <f t="shared" si="2"/>
        <v>0.88513134710876185</v>
      </c>
    </row>
    <row r="30" spans="1:7" ht="18.75" customHeight="1">
      <c r="A30" s="8" t="s">
        <v>10</v>
      </c>
      <c r="B30" s="15">
        <v>17343.099999999999</v>
      </c>
      <c r="C30" s="15">
        <v>17343.099999999999</v>
      </c>
      <c r="D30" s="157">
        <v>9988.7999999999993</v>
      </c>
      <c r="E30" s="157">
        <v>8841.4</v>
      </c>
      <c r="F30" s="158">
        <f t="shared" si="1"/>
        <v>0.50979352018958546</v>
      </c>
      <c r="G30" s="158">
        <f t="shared" si="2"/>
        <v>0.88513134710876185</v>
      </c>
    </row>
    <row r="31" spans="1:7" ht="18.75" customHeight="1">
      <c r="A31" s="10" t="s">
        <v>30</v>
      </c>
      <c r="B31" s="14">
        <f>SUM(B32)</f>
        <v>45472.7</v>
      </c>
      <c r="C31" s="14">
        <f>SUM(C32)</f>
        <v>45472.7</v>
      </c>
      <c r="D31" s="14">
        <f t="shared" ref="D31:E31" si="12">SUM(D32)</f>
        <v>24665.9</v>
      </c>
      <c r="E31" s="14">
        <f t="shared" si="12"/>
        <v>22424.9</v>
      </c>
      <c r="F31" s="156">
        <f t="shared" si="1"/>
        <v>0.49315083555627887</v>
      </c>
      <c r="G31" s="156">
        <f t="shared" si="2"/>
        <v>0.90914582480266282</v>
      </c>
    </row>
    <row r="32" spans="1:7" ht="18.75" customHeight="1">
      <c r="A32" s="8" t="s">
        <v>10</v>
      </c>
      <c r="B32" s="15">
        <v>45472.7</v>
      </c>
      <c r="C32" s="15">
        <v>45472.7</v>
      </c>
      <c r="D32" s="157">
        <v>24665.9</v>
      </c>
      <c r="E32" s="157">
        <v>22424.9</v>
      </c>
      <c r="F32" s="158">
        <f t="shared" si="1"/>
        <v>0.49315083555627887</v>
      </c>
      <c r="G32" s="158">
        <f t="shared" si="2"/>
        <v>0.90914582480266282</v>
      </c>
    </row>
    <row r="33" spans="1:7" ht="18.75" customHeight="1">
      <c r="A33" s="10" t="s">
        <v>29</v>
      </c>
      <c r="B33" s="14">
        <f>SUM(B34)</f>
        <v>24679.4</v>
      </c>
      <c r="C33" s="14">
        <f>SUM(C34)</f>
        <v>24679.4</v>
      </c>
      <c r="D33" s="14">
        <f t="shared" ref="D33:E33" si="13">SUM(D34)</f>
        <v>14717.5</v>
      </c>
      <c r="E33" s="14">
        <f t="shared" si="13"/>
        <v>12139</v>
      </c>
      <c r="F33" s="156">
        <f t="shared" si="1"/>
        <v>0.49186771153269526</v>
      </c>
      <c r="G33" s="156">
        <f t="shared" si="2"/>
        <v>0.82480040767793439</v>
      </c>
    </row>
    <row r="34" spans="1:7" ht="18.75" customHeight="1">
      <c r="A34" s="8" t="s">
        <v>10</v>
      </c>
      <c r="B34" s="15">
        <v>24679.4</v>
      </c>
      <c r="C34" s="15">
        <v>24679.4</v>
      </c>
      <c r="D34" s="157">
        <v>14717.5</v>
      </c>
      <c r="E34" s="157">
        <v>12139</v>
      </c>
      <c r="F34" s="158">
        <f t="shared" si="1"/>
        <v>0.49186771153269526</v>
      </c>
      <c r="G34" s="158">
        <f t="shared" si="2"/>
        <v>0.82480040767793439</v>
      </c>
    </row>
    <row r="35" spans="1:7" ht="18.75" customHeight="1">
      <c r="A35" s="10" t="s">
        <v>28</v>
      </c>
      <c r="B35" s="14">
        <f>SUM(B36)</f>
        <v>52218.2</v>
      </c>
      <c r="C35" s="14">
        <f>SUM(C36)</f>
        <v>52218.2</v>
      </c>
      <c r="D35" s="14">
        <f t="shared" ref="D35:E35" si="14">SUM(D36)</f>
        <v>26645.5</v>
      </c>
      <c r="E35" s="14">
        <f t="shared" si="14"/>
        <v>25387.5</v>
      </c>
      <c r="F35" s="156">
        <f t="shared" si="1"/>
        <v>0.48618106330742922</v>
      </c>
      <c r="G35" s="156">
        <f t="shared" si="2"/>
        <v>0.95278752509804654</v>
      </c>
    </row>
    <row r="36" spans="1:7" ht="18.75" customHeight="1">
      <c r="A36" s="8" t="s">
        <v>10</v>
      </c>
      <c r="B36" s="15">
        <v>52218.2</v>
      </c>
      <c r="C36" s="15">
        <v>52218.2</v>
      </c>
      <c r="D36" s="157">
        <v>26645.5</v>
      </c>
      <c r="E36" s="157">
        <v>25387.5</v>
      </c>
      <c r="F36" s="158">
        <f t="shared" si="1"/>
        <v>0.48618106330742922</v>
      </c>
      <c r="G36" s="158">
        <f t="shared" si="2"/>
        <v>0.95278752509804654</v>
      </c>
    </row>
    <row r="37" spans="1:7" ht="18.75" customHeight="1">
      <c r="A37" s="10" t="s">
        <v>27</v>
      </c>
      <c r="B37" s="14">
        <f>SUM(B38)</f>
        <v>85794</v>
      </c>
      <c r="C37" s="14">
        <f>SUM(C38)</f>
        <v>85794</v>
      </c>
      <c r="D37" s="14">
        <f t="shared" ref="D37:E37" si="15">SUM(D38)</f>
        <v>50509.7</v>
      </c>
      <c r="E37" s="14">
        <f t="shared" si="15"/>
        <v>43244.4</v>
      </c>
      <c r="F37" s="156">
        <f t="shared" si="1"/>
        <v>0.50404923421218273</v>
      </c>
      <c r="G37" s="156">
        <f t="shared" si="2"/>
        <v>0.85616030188260872</v>
      </c>
    </row>
    <row r="38" spans="1:7" ht="18.75" customHeight="1">
      <c r="A38" s="8" t="s">
        <v>10</v>
      </c>
      <c r="B38" s="15">
        <v>85794</v>
      </c>
      <c r="C38" s="15">
        <v>85794</v>
      </c>
      <c r="D38" s="157">
        <v>50509.7</v>
      </c>
      <c r="E38" s="157">
        <v>43244.4</v>
      </c>
      <c r="F38" s="158">
        <f t="shared" si="1"/>
        <v>0.50404923421218273</v>
      </c>
      <c r="G38" s="158">
        <f t="shared" si="2"/>
        <v>0.85616030188260872</v>
      </c>
    </row>
    <row r="39" spans="1:7" ht="18.75" customHeight="1">
      <c r="A39" s="10" t="s">
        <v>26</v>
      </c>
      <c r="B39" s="14">
        <f>SUM(B40)</f>
        <v>51407.7</v>
      </c>
      <c r="C39" s="14">
        <f>SUM(C40)</f>
        <v>51407.7</v>
      </c>
      <c r="D39" s="14">
        <f t="shared" ref="D39:E39" si="16">SUM(D40)</f>
        <v>31704.9</v>
      </c>
      <c r="E39" s="14">
        <f t="shared" si="16"/>
        <v>27125.4</v>
      </c>
      <c r="F39" s="156">
        <f t="shared" si="1"/>
        <v>0.52765247229500645</v>
      </c>
      <c r="G39" s="156">
        <f t="shared" si="2"/>
        <v>0.85555860450592813</v>
      </c>
    </row>
    <row r="40" spans="1:7" ht="18.75" customHeight="1">
      <c r="A40" s="8" t="s">
        <v>10</v>
      </c>
      <c r="B40" s="15">
        <v>51407.7</v>
      </c>
      <c r="C40" s="15">
        <v>51407.7</v>
      </c>
      <c r="D40" s="157">
        <v>31704.9</v>
      </c>
      <c r="E40" s="157">
        <v>27125.4</v>
      </c>
      <c r="F40" s="158">
        <f t="shared" si="1"/>
        <v>0.52765247229500645</v>
      </c>
      <c r="G40" s="158">
        <f t="shared" si="2"/>
        <v>0.85555860450592813</v>
      </c>
    </row>
    <row r="41" spans="1:7" ht="18.75" customHeight="1">
      <c r="A41" s="10" t="s">
        <v>25</v>
      </c>
      <c r="B41" s="14">
        <f>SUM(B42)</f>
        <v>13330.9</v>
      </c>
      <c r="C41" s="14">
        <f>SUM(C42)</f>
        <v>13330.9</v>
      </c>
      <c r="D41" s="14">
        <f t="shared" ref="D41:E41" si="17">SUM(D42)</f>
        <v>8233.2999999999993</v>
      </c>
      <c r="E41" s="14">
        <f t="shared" si="17"/>
        <v>6859</v>
      </c>
      <c r="F41" s="156">
        <f t="shared" si="1"/>
        <v>0.51451889969919506</v>
      </c>
      <c r="G41" s="156">
        <f t="shared" si="2"/>
        <v>0.83308029587164323</v>
      </c>
    </row>
    <row r="42" spans="1:7" ht="18.75" customHeight="1">
      <c r="A42" s="8" t="s">
        <v>10</v>
      </c>
      <c r="B42" s="15">
        <v>13330.9</v>
      </c>
      <c r="C42" s="15">
        <v>13330.9</v>
      </c>
      <c r="D42" s="157">
        <v>8233.2999999999993</v>
      </c>
      <c r="E42" s="157">
        <v>6859</v>
      </c>
      <c r="F42" s="158">
        <f t="shared" si="1"/>
        <v>0.51451889969919506</v>
      </c>
      <c r="G42" s="158">
        <f t="shared" si="2"/>
        <v>0.83308029587164323</v>
      </c>
    </row>
    <row r="43" spans="1:7" ht="18.75" customHeight="1">
      <c r="A43" s="10" t="s">
        <v>24</v>
      </c>
      <c r="B43" s="14">
        <f>SUM(B44)</f>
        <v>38167.599999999999</v>
      </c>
      <c r="C43" s="14">
        <f>SUM(C44)</f>
        <v>38167.599999999999</v>
      </c>
      <c r="D43" s="14">
        <f t="shared" ref="D43:E43" si="18">SUM(D44)</f>
        <v>22187.7</v>
      </c>
      <c r="E43" s="14">
        <f t="shared" si="18"/>
        <v>21103.1</v>
      </c>
      <c r="F43" s="156">
        <f t="shared" si="1"/>
        <v>0.55290612980643261</v>
      </c>
      <c r="G43" s="156">
        <f t="shared" si="2"/>
        <v>0.95111706035325871</v>
      </c>
    </row>
    <row r="44" spans="1:7" ht="18.75" customHeight="1">
      <c r="A44" s="8" t="s">
        <v>10</v>
      </c>
      <c r="B44" s="15">
        <v>38167.599999999999</v>
      </c>
      <c r="C44" s="15">
        <v>38167.599999999999</v>
      </c>
      <c r="D44" s="157">
        <v>22187.7</v>
      </c>
      <c r="E44" s="157">
        <v>21103.1</v>
      </c>
      <c r="F44" s="158">
        <f t="shared" si="1"/>
        <v>0.55290612980643261</v>
      </c>
      <c r="G44" s="158">
        <f t="shared" si="2"/>
        <v>0.95111706035325871</v>
      </c>
    </row>
    <row r="45" spans="1:7" ht="18.75" customHeight="1">
      <c r="A45" s="10" t="s">
        <v>23</v>
      </c>
      <c r="B45" s="14">
        <f>SUM(B46)</f>
        <v>38942.6</v>
      </c>
      <c r="C45" s="14">
        <f>SUM(C46)</f>
        <v>38942.6</v>
      </c>
      <c r="D45" s="14">
        <f t="shared" ref="D45:E45" si="19">SUM(D46)</f>
        <v>23177.9</v>
      </c>
      <c r="E45" s="14">
        <f t="shared" si="19"/>
        <v>20673.599999999999</v>
      </c>
      <c r="F45" s="156">
        <f t="shared" si="1"/>
        <v>0.53087364480029575</v>
      </c>
      <c r="G45" s="156">
        <f t="shared" si="2"/>
        <v>0.89195311050612858</v>
      </c>
    </row>
    <row r="46" spans="1:7" ht="18.75" customHeight="1">
      <c r="A46" s="8" t="s">
        <v>10</v>
      </c>
      <c r="B46" s="15">
        <v>38942.6</v>
      </c>
      <c r="C46" s="15">
        <v>38942.6</v>
      </c>
      <c r="D46" s="157">
        <v>23177.9</v>
      </c>
      <c r="E46" s="157">
        <v>20673.599999999999</v>
      </c>
      <c r="F46" s="158">
        <f t="shared" si="1"/>
        <v>0.53087364480029575</v>
      </c>
      <c r="G46" s="158">
        <f t="shared" si="2"/>
        <v>0.89195311050612858</v>
      </c>
    </row>
    <row r="47" spans="1:7" ht="18.75" customHeight="1">
      <c r="A47" s="10" t="s">
        <v>22</v>
      </c>
      <c r="B47" s="14">
        <f>SUM(B48)</f>
        <v>122755.7</v>
      </c>
      <c r="C47" s="14">
        <f>SUM(C48)</f>
        <v>122755.7</v>
      </c>
      <c r="D47" s="14">
        <f t="shared" ref="D47:E47" si="20">SUM(D48)</f>
        <v>75601.2</v>
      </c>
      <c r="E47" s="14">
        <f t="shared" si="20"/>
        <v>66497.600000000006</v>
      </c>
      <c r="F47" s="156">
        <f t="shared" si="1"/>
        <v>0.54170682094599276</v>
      </c>
      <c r="G47" s="156">
        <f t="shared" si="2"/>
        <v>0.87958392194832902</v>
      </c>
    </row>
    <row r="48" spans="1:7" ht="18.75" customHeight="1">
      <c r="A48" s="8" t="s">
        <v>10</v>
      </c>
      <c r="B48" s="15">
        <v>122755.7</v>
      </c>
      <c r="C48" s="15">
        <v>122755.7</v>
      </c>
      <c r="D48" s="157">
        <v>75601.2</v>
      </c>
      <c r="E48" s="157">
        <v>66497.600000000006</v>
      </c>
      <c r="F48" s="158">
        <f t="shared" si="1"/>
        <v>0.54170682094599276</v>
      </c>
      <c r="G48" s="158">
        <f t="shared" si="2"/>
        <v>0.87958392194832902</v>
      </c>
    </row>
    <row r="49" spans="1:7" ht="18.75" customHeight="1">
      <c r="A49" s="10" t="s">
        <v>21</v>
      </c>
      <c r="B49" s="14">
        <f>SUM(B50)</f>
        <v>36413.9</v>
      </c>
      <c r="C49" s="14">
        <f>SUM(C50)</f>
        <v>36413.9</v>
      </c>
      <c r="D49" s="14">
        <f t="shared" ref="D49:E49" si="21">SUM(D50)</f>
        <v>21171.599999999999</v>
      </c>
      <c r="E49" s="14">
        <f t="shared" si="21"/>
        <v>18126.099999999999</v>
      </c>
      <c r="F49" s="156">
        <f t="shared" si="1"/>
        <v>0.49777969401794364</v>
      </c>
      <c r="G49" s="156">
        <f t="shared" si="2"/>
        <v>0.85615163709875497</v>
      </c>
    </row>
    <row r="50" spans="1:7" ht="18.75" customHeight="1">
      <c r="A50" s="8" t="s">
        <v>10</v>
      </c>
      <c r="B50" s="15">
        <v>36413.9</v>
      </c>
      <c r="C50" s="15">
        <v>36413.9</v>
      </c>
      <c r="D50" s="157">
        <v>21171.599999999999</v>
      </c>
      <c r="E50" s="157">
        <v>18126.099999999999</v>
      </c>
      <c r="F50" s="158">
        <f t="shared" si="1"/>
        <v>0.49777969401794364</v>
      </c>
      <c r="G50" s="158">
        <f t="shared" si="2"/>
        <v>0.85615163709875497</v>
      </c>
    </row>
    <row r="51" spans="1:7" ht="18.75" customHeight="1">
      <c r="A51" s="10" t="s">
        <v>20</v>
      </c>
      <c r="B51" s="14">
        <f>SUM(B52)</f>
        <v>19505</v>
      </c>
      <c r="C51" s="14">
        <f>SUM(C52)</f>
        <v>19505</v>
      </c>
      <c r="D51" s="14">
        <f t="shared" ref="D51:E51" si="22">SUM(D52)</f>
        <v>11278.3</v>
      </c>
      <c r="E51" s="14">
        <f t="shared" si="22"/>
        <v>10673.9</v>
      </c>
      <c r="F51" s="156">
        <f t="shared" si="1"/>
        <v>0.54723916944373241</v>
      </c>
      <c r="G51" s="156">
        <f t="shared" si="2"/>
        <v>0.9464103632639671</v>
      </c>
    </row>
    <row r="52" spans="1:7" ht="18.75" customHeight="1">
      <c r="A52" s="8" t="s">
        <v>10</v>
      </c>
      <c r="B52" s="15">
        <v>19505</v>
      </c>
      <c r="C52" s="15">
        <v>19505</v>
      </c>
      <c r="D52" s="157">
        <v>11278.3</v>
      </c>
      <c r="E52" s="157">
        <v>10673.9</v>
      </c>
      <c r="F52" s="158">
        <f t="shared" si="1"/>
        <v>0.54723916944373241</v>
      </c>
      <c r="G52" s="158">
        <f t="shared" si="2"/>
        <v>0.9464103632639671</v>
      </c>
    </row>
    <row r="53" spans="1:7" ht="18.75" customHeight="1">
      <c r="A53" s="10" t="s">
        <v>19</v>
      </c>
      <c r="B53" s="14">
        <f>SUM(B54)</f>
        <v>51150.3</v>
      </c>
      <c r="C53" s="14">
        <f>SUM(C54)</f>
        <v>51150.3</v>
      </c>
      <c r="D53" s="14">
        <f t="shared" ref="D53:E53" si="23">SUM(D54)</f>
        <v>32220.1</v>
      </c>
      <c r="E53" s="14">
        <f t="shared" si="23"/>
        <v>29437</v>
      </c>
      <c r="F53" s="156">
        <f t="shared" si="1"/>
        <v>0.5755000459430345</v>
      </c>
      <c r="G53" s="156">
        <f t="shared" si="2"/>
        <v>0.91362224201662945</v>
      </c>
    </row>
    <row r="54" spans="1:7" ht="18.75" customHeight="1">
      <c r="A54" s="8" t="s">
        <v>10</v>
      </c>
      <c r="B54" s="15">
        <v>51150.3</v>
      </c>
      <c r="C54" s="15">
        <v>51150.3</v>
      </c>
      <c r="D54" s="157">
        <v>32220.1</v>
      </c>
      <c r="E54" s="157">
        <v>29437</v>
      </c>
      <c r="F54" s="158">
        <f t="shared" si="1"/>
        <v>0.5755000459430345</v>
      </c>
      <c r="G54" s="158">
        <f t="shared" si="2"/>
        <v>0.91362224201662945</v>
      </c>
    </row>
    <row r="55" spans="1:7" ht="18.75" customHeight="1">
      <c r="A55" s="10" t="s">
        <v>18</v>
      </c>
      <c r="B55" s="14">
        <f>SUM(B56)</f>
        <v>59841.1</v>
      </c>
      <c r="C55" s="14">
        <f>SUM(C56)</f>
        <v>59841.1</v>
      </c>
      <c r="D55" s="14">
        <f t="shared" ref="D55:E55" si="24">SUM(D56)</f>
        <v>31937.8</v>
      </c>
      <c r="E55" s="14">
        <f t="shared" si="24"/>
        <v>30755.9</v>
      </c>
      <c r="F55" s="156">
        <f t="shared" si="1"/>
        <v>0.5139594693279369</v>
      </c>
      <c r="G55" s="156">
        <f t="shared" si="2"/>
        <v>0.96299369399269841</v>
      </c>
    </row>
    <row r="56" spans="1:7" ht="18.75" customHeight="1">
      <c r="A56" s="8" t="s">
        <v>10</v>
      </c>
      <c r="B56" s="15">
        <v>59841.1</v>
      </c>
      <c r="C56" s="15">
        <v>59841.1</v>
      </c>
      <c r="D56" s="157">
        <v>31937.8</v>
      </c>
      <c r="E56" s="157">
        <v>30755.9</v>
      </c>
      <c r="F56" s="158">
        <f t="shared" si="1"/>
        <v>0.5139594693279369</v>
      </c>
      <c r="G56" s="158">
        <f t="shared" si="2"/>
        <v>0.96299369399269841</v>
      </c>
    </row>
    <row r="57" spans="1:7" ht="18.75" customHeight="1">
      <c r="A57" s="10" t="s">
        <v>17</v>
      </c>
      <c r="B57" s="14">
        <f>SUM(B58)</f>
        <v>79061.5</v>
      </c>
      <c r="C57" s="14">
        <f>SUM(C58)</f>
        <v>79061.5</v>
      </c>
      <c r="D57" s="14">
        <f t="shared" ref="D57:E57" si="25">SUM(D58)</f>
        <v>49023.1</v>
      </c>
      <c r="E57" s="14">
        <f t="shared" si="25"/>
        <v>40084.6</v>
      </c>
      <c r="F57" s="156">
        <f t="shared" si="1"/>
        <v>0.50700530599596516</v>
      </c>
      <c r="G57" s="156">
        <f t="shared" si="2"/>
        <v>0.81766758936093387</v>
      </c>
    </row>
    <row r="58" spans="1:7" ht="18.75" customHeight="1">
      <c r="A58" s="8" t="s">
        <v>10</v>
      </c>
      <c r="B58" s="15">
        <v>79061.5</v>
      </c>
      <c r="C58" s="15">
        <v>79061.5</v>
      </c>
      <c r="D58" s="157">
        <v>49023.1</v>
      </c>
      <c r="E58" s="157">
        <v>40084.6</v>
      </c>
      <c r="F58" s="158">
        <f t="shared" si="1"/>
        <v>0.50700530599596516</v>
      </c>
      <c r="G58" s="158">
        <f t="shared" si="2"/>
        <v>0.81766758936093387</v>
      </c>
    </row>
    <row r="59" spans="1:7" ht="18.75" customHeight="1">
      <c r="A59" s="10" t="s">
        <v>16</v>
      </c>
      <c r="B59" s="14">
        <f>SUM(B60)</f>
        <v>21760.5</v>
      </c>
      <c r="C59" s="14">
        <f>SUM(C60)</f>
        <v>21760.5</v>
      </c>
      <c r="D59" s="14">
        <f t="shared" ref="D59:E59" si="26">SUM(D60)</f>
        <v>13651.2</v>
      </c>
      <c r="E59" s="14">
        <f t="shared" si="26"/>
        <v>10700</v>
      </c>
      <c r="F59" s="156">
        <f t="shared" si="1"/>
        <v>0.49171664254038283</v>
      </c>
      <c r="G59" s="156">
        <f t="shared" si="2"/>
        <v>0.78381387716830753</v>
      </c>
    </row>
    <row r="60" spans="1:7" ht="18.75" customHeight="1">
      <c r="A60" s="8" t="s">
        <v>10</v>
      </c>
      <c r="B60" s="15">
        <v>21760.5</v>
      </c>
      <c r="C60" s="15">
        <v>21760.5</v>
      </c>
      <c r="D60" s="157">
        <v>13651.2</v>
      </c>
      <c r="E60" s="157">
        <v>10700</v>
      </c>
      <c r="F60" s="158">
        <f t="shared" si="1"/>
        <v>0.49171664254038283</v>
      </c>
      <c r="G60" s="158">
        <f t="shared" si="2"/>
        <v>0.78381387716830753</v>
      </c>
    </row>
    <row r="61" spans="1:7" ht="18.75" customHeight="1">
      <c r="A61" s="10" t="s">
        <v>15</v>
      </c>
      <c r="B61" s="14">
        <f>SUM(B62)</f>
        <v>24304.400000000001</v>
      </c>
      <c r="C61" s="14">
        <f>SUM(C62)</f>
        <v>24304.400000000001</v>
      </c>
      <c r="D61" s="14">
        <f t="shared" ref="D61:E61" si="27">SUM(D62)</f>
        <v>14872</v>
      </c>
      <c r="E61" s="14">
        <f t="shared" si="27"/>
        <v>13175.8</v>
      </c>
      <c r="F61" s="156">
        <f t="shared" si="1"/>
        <v>0.54211583087835946</v>
      </c>
      <c r="G61" s="156">
        <f t="shared" si="2"/>
        <v>0.88594674556213016</v>
      </c>
    </row>
    <row r="62" spans="1:7" ht="18.75" customHeight="1">
      <c r="A62" s="8" t="s">
        <v>10</v>
      </c>
      <c r="B62" s="15">
        <v>24304.400000000001</v>
      </c>
      <c r="C62" s="15">
        <v>24304.400000000001</v>
      </c>
      <c r="D62" s="157">
        <v>14872</v>
      </c>
      <c r="E62" s="157">
        <v>13175.8</v>
      </c>
      <c r="F62" s="158">
        <f t="shared" si="1"/>
        <v>0.54211583087835946</v>
      </c>
      <c r="G62" s="158">
        <f t="shared" si="2"/>
        <v>0.88594674556213016</v>
      </c>
    </row>
    <row r="63" spans="1:7" ht="18.75" customHeight="1">
      <c r="A63" s="10" t="s">
        <v>14</v>
      </c>
      <c r="B63" s="14">
        <f>SUM(B64)</f>
        <v>45823.3</v>
      </c>
      <c r="C63" s="14">
        <f>SUM(C64)</f>
        <v>45823.3</v>
      </c>
      <c r="D63" s="14">
        <f t="shared" ref="D63:E63" si="28">SUM(D64)</f>
        <v>26765.7</v>
      </c>
      <c r="E63" s="14">
        <f t="shared" si="28"/>
        <v>24417.5</v>
      </c>
      <c r="F63" s="156">
        <f t="shared" si="1"/>
        <v>0.53286210290398117</v>
      </c>
      <c r="G63" s="156">
        <f t="shared" si="2"/>
        <v>0.9122683135505516</v>
      </c>
    </row>
    <row r="64" spans="1:7" ht="18.75" customHeight="1">
      <c r="A64" s="8" t="s">
        <v>10</v>
      </c>
      <c r="B64" s="15">
        <v>45823.3</v>
      </c>
      <c r="C64" s="15">
        <v>45823.3</v>
      </c>
      <c r="D64" s="157">
        <v>26765.7</v>
      </c>
      <c r="E64" s="157">
        <v>24417.5</v>
      </c>
      <c r="F64" s="158">
        <f t="shared" si="1"/>
        <v>0.53286210290398117</v>
      </c>
      <c r="G64" s="158">
        <f t="shared" si="2"/>
        <v>0.9122683135505516</v>
      </c>
    </row>
    <row r="65" spans="1:7" ht="18.75" customHeight="1">
      <c r="A65" s="10" t="s">
        <v>13</v>
      </c>
      <c r="B65" s="14">
        <f>SUM(B66)</f>
        <v>69527.199999999997</v>
      </c>
      <c r="C65" s="14">
        <f>SUM(C66)</f>
        <v>69527.199999999997</v>
      </c>
      <c r="D65" s="14">
        <f t="shared" ref="D65:E65" si="29">SUM(D66)</f>
        <v>43463.4</v>
      </c>
      <c r="E65" s="14">
        <f t="shared" si="29"/>
        <v>40496.400000000001</v>
      </c>
      <c r="F65" s="156">
        <f t="shared" si="1"/>
        <v>0.58245406114441545</v>
      </c>
      <c r="G65" s="156">
        <f t="shared" si="2"/>
        <v>0.93173566725106638</v>
      </c>
    </row>
    <row r="66" spans="1:7" ht="18.75" customHeight="1">
      <c r="A66" s="8" t="s">
        <v>10</v>
      </c>
      <c r="B66" s="15">
        <v>69527.199999999997</v>
      </c>
      <c r="C66" s="15">
        <v>69527.199999999997</v>
      </c>
      <c r="D66" s="157">
        <v>43463.4</v>
      </c>
      <c r="E66" s="157">
        <v>40496.400000000001</v>
      </c>
      <c r="F66" s="158">
        <f t="shared" si="1"/>
        <v>0.58245406114441545</v>
      </c>
      <c r="G66" s="158">
        <f t="shared" si="2"/>
        <v>0.93173566725106638</v>
      </c>
    </row>
    <row r="67" spans="1:7" ht="18.75" customHeight="1">
      <c r="A67" s="10" t="s">
        <v>12</v>
      </c>
      <c r="B67" s="14">
        <f>SUM(B68)</f>
        <v>34411.5</v>
      </c>
      <c r="C67" s="14">
        <f>SUM(C68)</f>
        <v>34411.5</v>
      </c>
      <c r="D67" s="14">
        <f t="shared" ref="D67:E67" si="30">SUM(D68)</f>
        <v>21292.799999999999</v>
      </c>
      <c r="E67" s="14">
        <f t="shared" si="30"/>
        <v>18299.8</v>
      </c>
      <c r="F67" s="156">
        <f t="shared" si="1"/>
        <v>0.5317931505456025</v>
      </c>
      <c r="G67" s="156">
        <f t="shared" si="2"/>
        <v>0.85943605350165309</v>
      </c>
    </row>
    <row r="68" spans="1:7" ht="18.75" customHeight="1">
      <c r="A68" s="8" t="s">
        <v>10</v>
      </c>
      <c r="B68" s="15">
        <v>34411.5</v>
      </c>
      <c r="C68" s="15">
        <v>34411.5</v>
      </c>
      <c r="D68" s="157">
        <v>21292.799999999999</v>
      </c>
      <c r="E68" s="157">
        <v>18299.8</v>
      </c>
      <c r="F68" s="158">
        <f t="shared" si="1"/>
        <v>0.5317931505456025</v>
      </c>
      <c r="G68" s="158">
        <f t="shared" si="2"/>
        <v>0.85943605350165309</v>
      </c>
    </row>
    <row r="69" spans="1:7" ht="18.75" customHeight="1">
      <c r="A69" s="10" t="s">
        <v>11</v>
      </c>
      <c r="B69" s="14">
        <f>SUM(B70)</f>
        <v>25380.799999999999</v>
      </c>
      <c r="C69" s="14">
        <f>SUM(C70)</f>
        <v>25380.799999999999</v>
      </c>
      <c r="D69" s="14">
        <f t="shared" ref="D69:E69" si="31">SUM(D70)</f>
        <v>14959.8</v>
      </c>
      <c r="E69" s="14">
        <f t="shared" si="31"/>
        <v>13236.2</v>
      </c>
      <c r="F69" s="156">
        <f t="shared" si="1"/>
        <v>0.52150444430435605</v>
      </c>
      <c r="G69" s="156">
        <f t="shared" si="2"/>
        <v>0.88478455594326133</v>
      </c>
    </row>
    <row r="70" spans="1:7" ht="18.75" customHeight="1">
      <c r="A70" s="8" t="s">
        <v>10</v>
      </c>
      <c r="B70" s="15">
        <v>25380.799999999999</v>
      </c>
      <c r="C70" s="15">
        <v>25380.799999999999</v>
      </c>
      <c r="D70" s="157">
        <v>14959.8</v>
      </c>
      <c r="E70" s="157">
        <v>13236.2</v>
      </c>
      <c r="F70" s="158">
        <f t="shared" si="1"/>
        <v>0.52150444430435605</v>
      </c>
      <c r="G70" s="158">
        <f t="shared" si="2"/>
        <v>0.88478455594326133</v>
      </c>
    </row>
    <row r="71" spans="1:7" ht="18.75" customHeight="1">
      <c r="A71" s="8" t="s">
        <v>9</v>
      </c>
      <c r="B71" s="15">
        <v>166626.29999999999</v>
      </c>
      <c r="C71" s="15">
        <v>166626.29999999999</v>
      </c>
      <c r="D71" s="157">
        <v>104570.9</v>
      </c>
      <c r="E71" s="157">
        <v>95627.9</v>
      </c>
      <c r="F71" s="158">
        <f t="shared" si="1"/>
        <v>0.57390640013011152</v>
      </c>
      <c r="G71" s="158">
        <f t="shared" si="2"/>
        <v>0.91447907591882638</v>
      </c>
    </row>
    <row r="72" spans="1:7" ht="18.75" customHeight="1">
      <c r="A72" s="8" t="s">
        <v>8</v>
      </c>
      <c r="B72" s="15">
        <v>142668.4</v>
      </c>
      <c r="C72" s="15">
        <v>142668.4</v>
      </c>
      <c r="D72" s="157">
        <v>83692.2</v>
      </c>
      <c r="E72" s="157">
        <v>69993.600000000006</v>
      </c>
      <c r="F72" s="158">
        <f t="shared" si="1"/>
        <v>0.49060338519251639</v>
      </c>
      <c r="G72" s="158">
        <f t="shared" si="2"/>
        <v>0.83632166438449473</v>
      </c>
    </row>
    <row r="73" spans="1:7" ht="18.75" customHeight="1">
      <c r="A73" s="8" t="s">
        <v>7</v>
      </c>
      <c r="B73" s="15">
        <v>27436.7</v>
      </c>
      <c r="C73" s="15">
        <v>27436.7</v>
      </c>
      <c r="D73" s="157">
        <v>17416.5</v>
      </c>
      <c r="E73" s="157">
        <v>14669</v>
      </c>
      <c r="F73" s="158">
        <f t="shared" si="1"/>
        <v>0.53464884625337594</v>
      </c>
      <c r="G73" s="158">
        <f t="shared" si="2"/>
        <v>0.84224729423248068</v>
      </c>
    </row>
    <row r="74" spans="1:7" ht="18.75" customHeight="1">
      <c r="A74" s="8" t="s">
        <v>6</v>
      </c>
      <c r="B74" s="15">
        <v>22941.4</v>
      </c>
      <c r="C74" s="15">
        <v>22941.4</v>
      </c>
      <c r="D74" s="157">
        <v>14132.2</v>
      </c>
      <c r="E74" s="157">
        <v>13050</v>
      </c>
      <c r="F74" s="158">
        <f t="shared" si="1"/>
        <v>0.56884061129660779</v>
      </c>
      <c r="G74" s="158">
        <f t="shared" si="2"/>
        <v>0.92342310468292266</v>
      </c>
    </row>
    <row r="75" spans="1:7" ht="18.75" customHeight="1">
      <c r="A75" s="8" t="s">
        <v>5</v>
      </c>
      <c r="B75" s="15">
        <v>2195322.9</v>
      </c>
      <c r="C75" s="15">
        <v>2195322.9</v>
      </c>
      <c r="D75" s="157">
        <v>1339745.7</v>
      </c>
      <c r="E75" s="157">
        <v>1199193</v>
      </c>
      <c r="F75" s="158">
        <f t="shared" si="1"/>
        <v>0.54624902787649143</v>
      </c>
      <c r="G75" s="158">
        <f t="shared" si="2"/>
        <v>0.89509001596347726</v>
      </c>
    </row>
    <row r="76" spans="1:7" ht="18.75" customHeight="1">
      <c r="A76" s="9" t="s">
        <v>4</v>
      </c>
      <c r="B76" s="16">
        <f>B75+B74+B73+B72+B71+B69+B67+B65+B63+B61+B59+B57+B55+B53+B51+B49+B47+B45+B43+B41+B39+B37+B35+B33+B31+B29+B27+B25+B23+B21+B19+B17+B15+B13+B11</f>
        <v>3899460.2</v>
      </c>
      <c r="C76" s="16">
        <f>C75+C74+C73+C72+C71+C69+C67+C65+C63+C61+C59+C57+C55+C53+C51+C49+C47+C45+C43+C41+C39+C37+C35+C33+C31+C29+C27+C25+C23+C21+C19+C17+C15+C13+C11</f>
        <v>3899460.2</v>
      </c>
      <c r="D76" s="16">
        <f t="shared" ref="D76:E76" si="32">D75+D74+D73+D72+D71+D69+D67+D65+D63+D61+D59+D57+D55+D53+D51+D49+D47+D45+D43+D41+D39+D37+D35+D33+D31+D29+D27+D25+D23+D21+D19+D17+D15+D13+D11</f>
        <v>2356195.7999999998</v>
      </c>
      <c r="E76" s="16">
        <f t="shared" si="32"/>
        <v>2096602.5999999999</v>
      </c>
      <c r="F76" s="156">
        <f t="shared" ref="F76:F79" si="33">E76/C76</f>
        <v>0.5376648285831972</v>
      </c>
      <c r="G76" s="156">
        <f t="shared" ref="G76:G79" si="34">E76/D76</f>
        <v>0.88982528531796889</v>
      </c>
    </row>
    <row r="77" spans="1:7" ht="18.75" customHeight="1">
      <c r="A77" s="9" t="s">
        <v>3</v>
      </c>
      <c r="B77" s="16"/>
      <c r="C77" s="16"/>
      <c r="D77" s="16"/>
      <c r="E77" s="16"/>
      <c r="F77" s="156"/>
      <c r="G77" s="156"/>
    </row>
    <row r="78" spans="1:7" ht="18.75" customHeight="1">
      <c r="A78" s="9" t="s">
        <v>2</v>
      </c>
      <c r="B78" s="16">
        <f>B70+B68+B66+B64+B62+B60+B58+B56+B54+B52+B50+B48+B46+B44+B42+B40+B38+B36+B34+B32+B30+B28+B26+B24+B22+B20+B18+B16+B14+B12</f>
        <v>1344464.4999999998</v>
      </c>
      <c r="C78" s="16">
        <f>C70+C68+C66+C64+C62+C60+C58+C56+C54+C52+C50+C48+C46+C44+C42+C40+C38+C36+C34+C32+C30+C28+C26+C24+C22+C20+C18+C16+C14+C12</f>
        <v>1344464.4999999998</v>
      </c>
      <c r="D78" s="16">
        <f t="shared" ref="D78:E78" si="35">D70+D68+D66+D64+D62+D60+D58+D56+D54+D52+D50+D48+D46+D44+D42+D40+D38+D36+D34+D32+D30+D28+D26+D24+D22+D20+D18+D16+D14+D12</f>
        <v>796638.3</v>
      </c>
      <c r="E78" s="16">
        <f t="shared" si="35"/>
        <v>704069.10000000021</v>
      </c>
      <c r="F78" s="156">
        <f t="shared" si="33"/>
        <v>0.52367994841068721</v>
      </c>
      <c r="G78" s="156">
        <f t="shared" si="34"/>
        <v>0.88380021397414632</v>
      </c>
    </row>
    <row r="79" spans="1:7" ht="18.75" customHeight="1">
      <c r="A79" s="9" t="s">
        <v>1</v>
      </c>
      <c r="B79" s="16">
        <f>B75+B74+B73+B72+B71</f>
        <v>2554995.6999999997</v>
      </c>
      <c r="C79" s="16">
        <f>C75+C74+C73+C72+C71</f>
        <v>2554995.6999999997</v>
      </c>
      <c r="D79" s="16">
        <f t="shared" ref="D79:E79" si="36">D75+D74+D73+D72+D71</f>
        <v>1559557.4999999998</v>
      </c>
      <c r="E79" s="16">
        <f t="shared" si="36"/>
        <v>1392533.5</v>
      </c>
      <c r="F79" s="156">
        <f t="shared" si="33"/>
        <v>0.5450238135430131</v>
      </c>
      <c r="G79" s="156">
        <f t="shared" si="34"/>
        <v>0.89290295484456339</v>
      </c>
    </row>
    <row r="80" spans="1:7" ht="12.75" customHeight="1">
      <c r="A80" s="6"/>
      <c r="B80" s="6"/>
      <c r="C80" s="6"/>
    </row>
    <row r="81" spans="1:7" ht="12.75" customHeight="1">
      <c r="A81" s="6"/>
      <c r="B81" s="6"/>
      <c r="C81" s="6"/>
    </row>
    <row r="82" spans="1:7" ht="12.75" customHeight="1">
      <c r="A82" s="207" t="s">
        <v>0</v>
      </c>
      <c r="B82" s="207"/>
      <c r="C82" s="207"/>
      <c r="D82" s="207"/>
      <c r="E82" s="207"/>
      <c r="F82" s="207"/>
      <c r="G82" s="207"/>
    </row>
  </sheetData>
  <mergeCells count="2">
    <mergeCell ref="A7:G7"/>
    <mergeCell ref="A82:G82"/>
  </mergeCells>
  <printOptions horizontalCentered="1"/>
  <pageMargins left="0.62992125984251968" right="0.23622047244094491" top="0.74803149606299213" bottom="0.74803149606299213" header="0.31496062992125984" footer="0.31496062992125984"/>
  <pageSetup paperSize="9" scale="70" orientation="portrait" r:id="rId1"/>
  <headerFooter>
    <oddFooter>&amp;CСтьраница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82"/>
  <sheetViews>
    <sheetView view="pageBreakPreview" zoomScale="80" zoomScaleNormal="100" zoomScaleSheetLayoutView="80" workbookViewId="0">
      <pane xSplit="1" ySplit="10" topLeftCell="B74" activePane="bottomRight" state="frozen"/>
      <selection pane="topRight" activeCell="B1" sqref="B1"/>
      <selection pane="bottomLeft" activeCell="A8" sqref="A8"/>
      <selection pane="bottomRight" activeCell="C76" sqref="C76"/>
    </sheetView>
  </sheetViews>
  <sheetFormatPr defaultRowHeight="15"/>
  <cols>
    <col min="1" max="1" width="32.85546875" style="155" customWidth="1"/>
    <col min="2" max="2" width="22" style="155" customWidth="1"/>
    <col min="3" max="4" width="15.7109375" style="155" customWidth="1"/>
    <col min="5" max="5" width="14.85546875" style="155" customWidth="1"/>
    <col min="6" max="256" width="15.7109375" style="155" customWidth="1"/>
    <col min="257" max="16384" width="9.140625" style="155"/>
  </cols>
  <sheetData>
    <row r="1" spans="1:7" ht="18.75" customHeight="1">
      <c r="A1" s="6"/>
      <c r="C1" s="6"/>
      <c r="G1" s="3" t="s">
        <v>143</v>
      </c>
    </row>
    <row r="2" spans="1:7" ht="18.75" customHeight="1">
      <c r="A2" s="6"/>
      <c r="C2" s="6"/>
      <c r="G2" s="168" t="s">
        <v>142</v>
      </c>
    </row>
    <row r="3" spans="1:7" ht="18.75" customHeight="1">
      <c r="A3" s="6"/>
      <c r="C3" s="6"/>
      <c r="G3" s="168" t="s">
        <v>146</v>
      </c>
    </row>
    <row r="4" spans="1:7" ht="18.75" customHeight="1">
      <c r="A4" s="6"/>
      <c r="C4" s="6"/>
      <c r="G4" s="3"/>
    </row>
    <row r="5" spans="1:7" ht="18.75" customHeight="1">
      <c r="A5" s="6"/>
      <c r="C5" s="6"/>
      <c r="G5" s="3" t="s">
        <v>45</v>
      </c>
    </row>
    <row r="6" spans="1:7" ht="18.75" customHeight="1">
      <c r="A6" s="6"/>
      <c r="B6" s="6"/>
      <c r="C6" s="6"/>
    </row>
    <row r="7" spans="1:7" ht="42.75" customHeight="1">
      <c r="A7" s="205" t="s">
        <v>154</v>
      </c>
      <c r="B7" s="205"/>
      <c r="C7" s="208"/>
      <c r="D7" s="208"/>
      <c r="E7" s="208"/>
      <c r="F7" s="208"/>
      <c r="G7" s="208"/>
    </row>
    <row r="8" spans="1:7">
      <c r="A8" s="6"/>
      <c r="C8" s="6"/>
      <c r="G8" s="7" t="s">
        <v>42</v>
      </c>
    </row>
    <row r="9" spans="1:7" ht="120.7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8.7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8.75" customHeight="1">
      <c r="A11" s="10" t="s">
        <v>40</v>
      </c>
      <c r="B11" s="160">
        <f>SUM(B12)</f>
        <v>2578.5</v>
      </c>
      <c r="C11" s="160">
        <f>SUM(C12)</f>
        <v>2578.5</v>
      </c>
      <c r="D11" s="160">
        <f t="shared" ref="D11:E11" si="0">SUM(D12)</f>
        <v>1933.8</v>
      </c>
      <c r="E11" s="160">
        <f t="shared" si="0"/>
        <v>1460</v>
      </c>
      <c r="F11" s="156">
        <f>E11/C11</f>
        <v>0.56622067093271278</v>
      </c>
      <c r="G11" s="156">
        <f>E11/D11</f>
        <v>0.75499017478539665</v>
      </c>
    </row>
    <row r="12" spans="1:7" ht="18.75" customHeight="1">
      <c r="A12" s="8" t="s">
        <v>10</v>
      </c>
      <c r="B12" s="161">
        <v>2578.5</v>
      </c>
      <c r="C12" s="161">
        <v>2578.5</v>
      </c>
      <c r="D12" s="157">
        <v>1933.8</v>
      </c>
      <c r="E12" s="157">
        <v>1460</v>
      </c>
      <c r="F12" s="158">
        <f t="shared" ref="F12:F75" si="1">E12/C12</f>
        <v>0.56622067093271278</v>
      </c>
      <c r="G12" s="158">
        <f t="shared" ref="G12:G75" si="2">E12/D12</f>
        <v>0.75499017478539665</v>
      </c>
    </row>
    <row r="13" spans="1:7" ht="18.75" customHeight="1">
      <c r="A13" s="10" t="s">
        <v>39</v>
      </c>
      <c r="B13" s="160">
        <f>SUM(B14)</f>
        <v>4652.1000000000004</v>
      </c>
      <c r="C13" s="160">
        <f>SUM(C14)</f>
        <v>4652.1000000000004</v>
      </c>
      <c r="D13" s="160">
        <f t="shared" ref="D13" si="3">SUM(D14)</f>
        <v>3489.1</v>
      </c>
      <c r="E13" s="160">
        <f t="shared" ref="E13" si="4">SUM(E14)</f>
        <v>2766</v>
      </c>
      <c r="F13" s="156">
        <f t="shared" si="1"/>
        <v>0.59457019410588763</v>
      </c>
      <c r="G13" s="156">
        <f t="shared" si="2"/>
        <v>0.7927545785446104</v>
      </c>
    </row>
    <row r="14" spans="1:7" ht="18.75" customHeight="1">
      <c r="A14" s="8" t="s">
        <v>10</v>
      </c>
      <c r="B14" s="161">
        <v>4652.1000000000004</v>
      </c>
      <c r="C14" s="161">
        <v>4652.1000000000004</v>
      </c>
      <c r="D14" s="157">
        <v>3489.1</v>
      </c>
      <c r="E14" s="157">
        <v>2766</v>
      </c>
      <c r="F14" s="158">
        <f t="shared" si="1"/>
        <v>0.59457019410588763</v>
      </c>
      <c r="G14" s="158">
        <f t="shared" si="2"/>
        <v>0.7927545785446104</v>
      </c>
    </row>
    <row r="15" spans="1:7" ht="18.75" customHeight="1">
      <c r="A15" s="10" t="s">
        <v>38</v>
      </c>
      <c r="B15" s="160">
        <f>SUM(B16)</f>
        <v>3371.1</v>
      </c>
      <c r="C15" s="160">
        <f>SUM(C16)</f>
        <v>3371.1</v>
      </c>
      <c r="D15" s="160">
        <f t="shared" ref="D15" si="5">SUM(D16)</f>
        <v>2528.3000000000002</v>
      </c>
      <c r="E15" s="160">
        <f t="shared" ref="E15" si="6">SUM(E16)</f>
        <v>1933.5</v>
      </c>
      <c r="F15" s="156">
        <f t="shared" si="1"/>
        <v>0.57355165969564836</v>
      </c>
      <c r="G15" s="156">
        <f t="shared" si="2"/>
        <v>0.76474310801724477</v>
      </c>
    </row>
    <row r="16" spans="1:7" ht="18.75" customHeight="1">
      <c r="A16" s="8" t="s">
        <v>10</v>
      </c>
      <c r="B16" s="161">
        <v>3371.1</v>
      </c>
      <c r="C16" s="161">
        <v>3371.1</v>
      </c>
      <c r="D16" s="157">
        <v>2528.3000000000002</v>
      </c>
      <c r="E16" s="157">
        <v>1933.5</v>
      </c>
      <c r="F16" s="158">
        <f t="shared" si="1"/>
        <v>0.57355165969564836</v>
      </c>
      <c r="G16" s="158">
        <f t="shared" si="2"/>
        <v>0.76474310801724477</v>
      </c>
    </row>
    <row r="17" spans="1:7" ht="18.75" customHeight="1">
      <c r="A17" s="10" t="s">
        <v>37</v>
      </c>
      <c r="B17" s="160">
        <f>SUM(B18)</f>
        <v>2971.8</v>
      </c>
      <c r="C17" s="160">
        <f>SUM(C18)</f>
        <v>2971.8</v>
      </c>
      <c r="D17" s="160">
        <f t="shared" ref="D17" si="7">SUM(D18)</f>
        <v>2229</v>
      </c>
      <c r="E17" s="160">
        <f t="shared" ref="E17" si="8">SUM(E18)</f>
        <v>1800</v>
      </c>
      <c r="F17" s="156">
        <f t="shared" si="1"/>
        <v>0.60569351907934577</v>
      </c>
      <c r="G17" s="156">
        <f t="shared" si="2"/>
        <v>0.80753701211305517</v>
      </c>
    </row>
    <row r="18" spans="1:7" ht="18.75" customHeight="1">
      <c r="A18" s="8" t="s">
        <v>10</v>
      </c>
      <c r="B18" s="161">
        <v>2971.8</v>
      </c>
      <c r="C18" s="161">
        <v>2971.8</v>
      </c>
      <c r="D18" s="157">
        <v>2229</v>
      </c>
      <c r="E18" s="157">
        <v>1800</v>
      </c>
      <c r="F18" s="158">
        <f t="shared" si="1"/>
        <v>0.60569351907934577</v>
      </c>
      <c r="G18" s="158">
        <f t="shared" si="2"/>
        <v>0.80753701211305517</v>
      </c>
    </row>
    <row r="19" spans="1:7" ht="18.75" customHeight="1">
      <c r="A19" s="10" t="s">
        <v>36</v>
      </c>
      <c r="B19" s="160">
        <f>SUM(B20)</f>
        <v>2475.4</v>
      </c>
      <c r="C19" s="160">
        <f>SUM(C20)</f>
        <v>2475.4</v>
      </c>
      <c r="D19" s="160">
        <f t="shared" ref="D19" si="9">SUM(D20)</f>
        <v>1856.7</v>
      </c>
      <c r="E19" s="160">
        <f t="shared" ref="E19" si="10">SUM(E20)</f>
        <v>1350</v>
      </c>
      <c r="F19" s="156">
        <f t="shared" si="1"/>
        <v>0.54536640542942549</v>
      </c>
      <c r="G19" s="156">
        <f t="shared" si="2"/>
        <v>0.72709646146388751</v>
      </c>
    </row>
    <row r="20" spans="1:7" ht="18.75" customHeight="1">
      <c r="A20" s="8" t="s">
        <v>10</v>
      </c>
      <c r="B20" s="161">
        <v>2475.4</v>
      </c>
      <c r="C20" s="161">
        <v>2475.4</v>
      </c>
      <c r="D20" s="157">
        <v>1856.7</v>
      </c>
      <c r="E20" s="157">
        <v>1350</v>
      </c>
      <c r="F20" s="158">
        <f t="shared" si="1"/>
        <v>0.54536640542942549</v>
      </c>
      <c r="G20" s="158">
        <f t="shared" si="2"/>
        <v>0.72709646146388751</v>
      </c>
    </row>
    <row r="21" spans="1:7" ht="18.75" customHeight="1">
      <c r="A21" s="10" t="s">
        <v>35</v>
      </c>
      <c r="B21" s="160">
        <f>SUM(B22)</f>
        <v>2142.8000000000002</v>
      </c>
      <c r="C21" s="160">
        <f>SUM(C22)</f>
        <v>2142.8000000000002</v>
      </c>
      <c r="D21" s="160">
        <f t="shared" ref="D21" si="11">SUM(D22)</f>
        <v>1607.1</v>
      </c>
      <c r="E21" s="160">
        <f t="shared" ref="E21" si="12">SUM(E22)</f>
        <v>1236.7</v>
      </c>
      <c r="F21" s="156">
        <f t="shared" si="1"/>
        <v>0.57714205712152322</v>
      </c>
      <c r="G21" s="156">
        <f t="shared" si="2"/>
        <v>0.7695227428286977</v>
      </c>
    </row>
    <row r="22" spans="1:7" ht="18.75" customHeight="1">
      <c r="A22" s="8" t="s">
        <v>10</v>
      </c>
      <c r="B22" s="161">
        <v>2142.8000000000002</v>
      </c>
      <c r="C22" s="161">
        <v>2142.8000000000002</v>
      </c>
      <c r="D22" s="157">
        <v>1607.1</v>
      </c>
      <c r="E22" s="157">
        <v>1236.7</v>
      </c>
      <c r="F22" s="158">
        <f t="shared" si="1"/>
        <v>0.57714205712152322</v>
      </c>
      <c r="G22" s="158">
        <f t="shared" si="2"/>
        <v>0.7695227428286977</v>
      </c>
    </row>
    <row r="23" spans="1:7" ht="18.75" customHeight="1">
      <c r="A23" s="10" t="s">
        <v>34</v>
      </c>
      <c r="B23" s="160">
        <f>SUM(B24)</f>
        <v>6999.1</v>
      </c>
      <c r="C23" s="160">
        <f>SUM(C24)</f>
        <v>6999.1</v>
      </c>
      <c r="D23" s="160">
        <f t="shared" ref="D23" si="13">SUM(D24)</f>
        <v>5249.4</v>
      </c>
      <c r="E23" s="160">
        <f t="shared" ref="E23" si="14">SUM(E24)</f>
        <v>4200</v>
      </c>
      <c r="F23" s="156">
        <f t="shared" si="1"/>
        <v>0.60007715277678553</v>
      </c>
      <c r="G23" s="156">
        <f t="shared" si="2"/>
        <v>0.80009143902160251</v>
      </c>
    </row>
    <row r="24" spans="1:7" ht="18.75" customHeight="1">
      <c r="A24" s="8" t="s">
        <v>10</v>
      </c>
      <c r="B24" s="161">
        <v>6999.1</v>
      </c>
      <c r="C24" s="161">
        <v>6999.1</v>
      </c>
      <c r="D24" s="157">
        <v>5249.4</v>
      </c>
      <c r="E24" s="157">
        <v>4200</v>
      </c>
      <c r="F24" s="158">
        <f t="shared" si="1"/>
        <v>0.60007715277678553</v>
      </c>
      <c r="G24" s="158">
        <f t="shared" si="2"/>
        <v>0.80009143902160251</v>
      </c>
    </row>
    <row r="25" spans="1:7" ht="18.75" customHeight="1">
      <c r="A25" s="10" t="s">
        <v>33</v>
      </c>
      <c r="B25" s="160">
        <f>SUM(B26)</f>
        <v>5199.3</v>
      </c>
      <c r="C25" s="160">
        <f>SUM(C26)</f>
        <v>5199.3</v>
      </c>
      <c r="D25" s="160">
        <f t="shared" ref="D25" si="15">SUM(D26)</f>
        <v>3899.5</v>
      </c>
      <c r="E25" s="160">
        <f t="shared" ref="E25" si="16">SUM(E26)</f>
        <v>2957.9</v>
      </c>
      <c r="F25" s="156">
        <f t="shared" si="1"/>
        <v>0.56890350624122477</v>
      </c>
      <c r="G25" s="156">
        <f t="shared" si="2"/>
        <v>0.75853314527503524</v>
      </c>
    </row>
    <row r="26" spans="1:7" ht="18.75" customHeight="1">
      <c r="A26" s="8" t="s">
        <v>10</v>
      </c>
      <c r="B26" s="161">
        <v>5199.3</v>
      </c>
      <c r="C26" s="161">
        <v>5199.3</v>
      </c>
      <c r="D26" s="157">
        <v>3899.5</v>
      </c>
      <c r="E26" s="157">
        <v>2957.9</v>
      </c>
      <c r="F26" s="158">
        <f t="shared" si="1"/>
        <v>0.56890350624122477</v>
      </c>
      <c r="G26" s="158">
        <f t="shared" si="2"/>
        <v>0.75853314527503524</v>
      </c>
    </row>
    <row r="27" spans="1:7" ht="18.75" customHeight="1">
      <c r="A27" s="10" t="s">
        <v>32</v>
      </c>
      <c r="B27" s="160">
        <f>SUM(B28)</f>
        <v>2323.5</v>
      </c>
      <c r="C27" s="160">
        <f>SUM(C28)</f>
        <v>2323.5</v>
      </c>
      <c r="D27" s="160">
        <f t="shared" ref="D27" si="17">SUM(D28)</f>
        <v>1742.7</v>
      </c>
      <c r="E27" s="160">
        <f t="shared" ref="E27" si="18">SUM(E28)</f>
        <v>1254.2</v>
      </c>
      <c r="F27" s="156">
        <f t="shared" si="1"/>
        <v>0.53978911125457285</v>
      </c>
      <c r="G27" s="156">
        <f t="shared" si="2"/>
        <v>0.71968784070694902</v>
      </c>
    </row>
    <row r="28" spans="1:7" ht="18.75" customHeight="1">
      <c r="A28" s="8" t="s">
        <v>10</v>
      </c>
      <c r="B28" s="161">
        <v>2323.5</v>
      </c>
      <c r="C28" s="161">
        <v>2323.5</v>
      </c>
      <c r="D28" s="157">
        <v>1742.7</v>
      </c>
      <c r="E28" s="157">
        <v>1254.2</v>
      </c>
      <c r="F28" s="158">
        <f t="shared" si="1"/>
        <v>0.53978911125457285</v>
      </c>
      <c r="G28" s="158">
        <f t="shared" si="2"/>
        <v>0.71968784070694902</v>
      </c>
    </row>
    <row r="29" spans="1:7" ht="18.75" customHeight="1">
      <c r="A29" s="10" t="s">
        <v>31</v>
      </c>
      <c r="B29" s="160">
        <f>SUM(B30)</f>
        <v>2590.6999999999998</v>
      </c>
      <c r="C29" s="160">
        <f>SUM(C30)</f>
        <v>2590.6999999999998</v>
      </c>
      <c r="D29" s="160">
        <f t="shared" ref="D29" si="19">SUM(D30)</f>
        <v>1943.1</v>
      </c>
      <c r="E29" s="160">
        <f t="shared" ref="E29" si="20">SUM(E30)</f>
        <v>1521</v>
      </c>
      <c r="F29" s="156">
        <f t="shared" si="1"/>
        <v>0.5871000115798819</v>
      </c>
      <c r="G29" s="156">
        <f t="shared" si="2"/>
        <v>0.78276980083371939</v>
      </c>
    </row>
    <row r="30" spans="1:7" ht="18.75" customHeight="1">
      <c r="A30" s="8" t="s">
        <v>10</v>
      </c>
      <c r="B30" s="161">
        <v>2590.6999999999998</v>
      </c>
      <c r="C30" s="161">
        <v>2590.6999999999998</v>
      </c>
      <c r="D30" s="157">
        <v>1943.1</v>
      </c>
      <c r="E30" s="157">
        <v>1521</v>
      </c>
      <c r="F30" s="158">
        <f t="shared" si="1"/>
        <v>0.5871000115798819</v>
      </c>
      <c r="G30" s="158">
        <f t="shared" si="2"/>
        <v>0.78276980083371939</v>
      </c>
    </row>
    <row r="31" spans="1:7" ht="18.75" customHeight="1">
      <c r="A31" s="10" t="s">
        <v>30</v>
      </c>
      <c r="B31" s="160">
        <f>SUM(B32)</f>
        <v>4557.1000000000004</v>
      </c>
      <c r="C31" s="160">
        <f>SUM(C32)</f>
        <v>4557.1000000000004</v>
      </c>
      <c r="D31" s="160">
        <f t="shared" ref="D31" si="21">SUM(D32)</f>
        <v>3417.9</v>
      </c>
      <c r="E31" s="160">
        <f t="shared" ref="E31" si="22">SUM(E32)</f>
        <v>2510</v>
      </c>
      <c r="F31" s="156">
        <f t="shared" si="1"/>
        <v>0.5507888788922779</v>
      </c>
      <c r="G31" s="156">
        <f t="shared" si="2"/>
        <v>0.73436905702331834</v>
      </c>
    </row>
    <row r="32" spans="1:7" ht="18.75" customHeight="1">
      <c r="A32" s="8" t="s">
        <v>10</v>
      </c>
      <c r="B32" s="161">
        <v>4557.1000000000004</v>
      </c>
      <c r="C32" s="161">
        <v>4557.1000000000004</v>
      </c>
      <c r="D32" s="157">
        <v>3417.9</v>
      </c>
      <c r="E32" s="157">
        <v>2510</v>
      </c>
      <c r="F32" s="158">
        <f t="shared" si="1"/>
        <v>0.5507888788922779</v>
      </c>
      <c r="G32" s="158">
        <f t="shared" si="2"/>
        <v>0.73436905702331834</v>
      </c>
    </row>
    <row r="33" spans="1:7" ht="18.75" customHeight="1">
      <c r="A33" s="10" t="s">
        <v>29</v>
      </c>
      <c r="B33" s="160">
        <f>SUM(B34)</f>
        <v>1927.9</v>
      </c>
      <c r="C33" s="160">
        <f>SUM(C34)</f>
        <v>1927.9</v>
      </c>
      <c r="D33" s="160">
        <f t="shared" ref="D33" si="23">SUM(D34)</f>
        <v>1446</v>
      </c>
      <c r="E33" s="160">
        <f t="shared" ref="E33" si="24">SUM(E34)</f>
        <v>1058.5999999999999</v>
      </c>
      <c r="F33" s="156">
        <f t="shared" si="1"/>
        <v>0.54909487006587476</v>
      </c>
      <c r="G33" s="156">
        <f t="shared" si="2"/>
        <v>0.73208852005532499</v>
      </c>
    </row>
    <row r="34" spans="1:7" ht="18.75" customHeight="1">
      <c r="A34" s="8" t="s">
        <v>10</v>
      </c>
      <c r="B34" s="161">
        <v>1927.9</v>
      </c>
      <c r="C34" s="161">
        <v>1927.9</v>
      </c>
      <c r="D34" s="157">
        <v>1446</v>
      </c>
      <c r="E34" s="157">
        <v>1058.5999999999999</v>
      </c>
      <c r="F34" s="158">
        <f t="shared" si="1"/>
        <v>0.54909487006587476</v>
      </c>
      <c r="G34" s="158">
        <f t="shared" si="2"/>
        <v>0.73208852005532499</v>
      </c>
    </row>
    <row r="35" spans="1:7" ht="18.75" customHeight="1">
      <c r="A35" s="10" t="s">
        <v>28</v>
      </c>
      <c r="B35" s="160">
        <f>SUM(B36)</f>
        <v>4711.3999999999996</v>
      </c>
      <c r="C35" s="160">
        <f>SUM(C36)</f>
        <v>4711.3999999999996</v>
      </c>
      <c r="D35" s="160">
        <f t="shared" ref="D35" si="25">SUM(D36)</f>
        <v>3533.6</v>
      </c>
      <c r="E35" s="160">
        <f t="shared" ref="E35" si="26">SUM(E36)</f>
        <v>2676</v>
      </c>
      <c r="F35" s="156">
        <f t="shared" si="1"/>
        <v>0.56798403871460712</v>
      </c>
      <c r="G35" s="156">
        <f t="shared" si="2"/>
        <v>0.75730133574824543</v>
      </c>
    </row>
    <row r="36" spans="1:7" ht="18.75" customHeight="1">
      <c r="A36" s="8" t="s">
        <v>10</v>
      </c>
      <c r="B36" s="161">
        <v>4711.3999999999996</v>
      </c>
      <c r="C36" s="161">
        <v>4711.3999999999996</v>
      </c>
      <c r="D36" s="157">
        <v>3533.6</v>
      </c>
      <c r="E36" s="157">
        <v>2676</v>
      </c>
      <c r="F36" s="158">
        <f t="shared" si="1"/>
        <v>0.56798403871460712</v>
      </c>
      <c r="G36" s="158">
        <f t="shared" si="2"/>
        <v>0.75730133574824543</v>
      </c>
    </row>
    <row r="37" spans="1:7" ht="18.75" customHeight="1">
      <c r="A37" s="10" t="s">
        <v>27</v>
      </c>
      <c r="B37" s="160">
        <f>SUM(B38)</f>
        <v>5615.5</v>
      </c>
      <c r="C37" s="160">
        <f>SUM(C38)</f>
        <v>5615.5</v>
      </c>
      <c r="D37" s="160">
        <f t="shared" ref="D37" si="27">SUM(D38)</f>
        <v>4223</v>
      </c>
      <c r="E37" s="160">
        <f t="shared" ref="E37" si="28">SUM(E38)</f>
        <v>3096</v>
      </c>
      <c r="F37" s="156">
        <f t="shared" si="1"/>
        <v>0.55133113703143088</v>
      </c>
      <c r="G37" s="156">
        <f t="shared" si="2"/>
        <v>0.73312810798010897</v>
      </c>
    </row>
    <row r="38" spans="1:7" ht="18.75" customHeight="1">
      <c r="A38" s="8" t="s">
        <v>10</v>
      </c>
      <c r="B38" s="161">
        <v>5615.5</v>
      </c>
      <c r="C38" s="161">
        <v>5615.5</v>
      </c>
      <c r="D38" s="157">
        <v>4223</v>
      </c>
      <c r="E38" s="157">
        <v>3096</v>
      </c>
      <c r="F38" s="158">
        <f t="shared" si="1"/>
        <v>0.55133113703143088</v>
      </c>
      <c r="G38" s="158">
        <f t="shared" si="2"/>
        <v>0.73312810798010897</v>
      </c>
    </row>
    <row r="39" spans="1:7" ht="18.75" customHeight="1">
      <c r="A39" s="10" t="s">
        <v>26</v>
      </c>
      <c r="B39" s="160">
        <f>SUM(B40)</f>
        <v>4748.7</v>
      </c>
      <c r="C39" s="160">
        <f>SUM(C40)</f>
        <v>4748.7</v>
      </c>
      <c r="D39" s="160">
        <f t="shared" ref="D39" si="29">SUM(D40)</f>
        <v>3561.5</v>
      </c>
      <c r="E39" s="160">
        <f t="shared" ref="E39" si="30">SUM(E40)</f>
        <v>2290</v>
      </c>
      <c r="F39" s="156">
        <f t="shared" si="1"/>
        <v>0.48223724387727168</v>
      </c>
      <c r="G39" s="156">
        <f t="shared" si="2"/>
        <v>0.64298750526463566</v>
      </c>
    </row>
    <row r="40" spans="1:7" ht="18.75" customHeight="1">
      <c r="A40" s="8" t="s">
        <v>10</v>
      </c>
      <c r="B40" s="161">
        <v>4748.7</v>
      </c>
      <c r="C40" s="161">
        <v>4748.7</v>
      </c>
      <c r="D40" s="157">
        <v>3561.5</v>
      </c>
      <c r="E40" s="157">
        <v>2290</v>
      </c>
      <c r="F40" s="158">
        <f t="shared" si="1"/>
        <v>0.48223724387727168</v>
      </c>
      <c r="G40" s="158">
        <f t="shared" si="2"/>
        <v>0.64298750526463566</v>
      </c>
    </row>
    <row r="41" spans="1:7" ht="18.75" customHeight="1">
      <c r="A41" s="10" t="s">
        <v>25</v>
      </c>
      <c r="B41" s="160">
        <f>SUM(B42)</f>
        <v>2070.1</v>
      </c>
      <c r="C41" s="160">
        <f>SUM(C42)</f>
        <v>2070.1</v>
      </c>
      <c r="D41" s="160">
        <f t="shared" ref="D41" si="31">SUM(D42)</f>
        <v>1552.8</v>
      </c>
      <c r="E41" s="160">
        <f t="shared" ref="E41" si="32">SUM(E42)</f>
        <v>1009</v>
      </c>
      <c r="F41" s="156">
        <f t="shared" si="1"/>
        <v>0.4874160668566736</v>
      </c>
      <c r="G41" s="156">
        <f t="shared" si="2"/>
        <v>0.64979392065945396</v>
      </c>
    </row>
    <row r="42" spans="1:7" ht="18.75" customHeight="1">
      <c r="A42" s="8" t="s">
        <v>10</v>
      </c>
      <c r="B42" s="161">
        <v>2070.1</v>
      </c>
      <c r="C42" s="161">
        <v>2070.1</v>
      </c>
      <c r="D42" s="157">
        <v>1552.8</v>
      </c>
      <c r="E42" s="157">
        <v>1009</v>
      </c>
      <c r="F42" s="158">
        <f t="shared" si="1"/>
        <v>0.4874160668566736</v>
      </c>
      <c r="G42" s="158">
        <f t="shared" si="2"/>
        <v>0.64979392065945396</v>
      </c>
    </row>
    <row r="43" spans="1:7" ht="18.75" customHeight="1">
      <c r="A43" s="10" t="s">
        <v>24</v>
      </c>
      <c r="B43" s="160">
        <f>SUM(B44)</f>
        <v>2973.1</v>
      </c>
      <c r="C43" s="160">
        <f>SUM(C44)</f>
        <v>2973.1</v>
      </c>
      <c r="D43" s="160">
        <f t="shared" ref="D43" si="33">SUM(D44)</f>
        <v>2229.9</v>
      </c>
      <c r="E43" s="160">
        <f t="shared" ref="E43" si="34">SUM(E44)</f>
        <v>1662</v>
      </c>
      <c r="F43" s="156">
        <f t="shared" si="1"/>
        <v>0.55901247855773439</v>
      </c>
      <c r="G43" s="156">
        <f t="shared" si="2"/>
        <v>0.74532490246199379</v>
      </c>
    </row>
    <row r="44" spans="1:7" ht="18.75" customHeight="1">
      <c r="A44" s="8" t="s">
        <v>10</v>
      </c>
      <c r="B44" s="161">
        <v>2973.1</v>
      </c>
      <c r="C44" s="161">
        <v>2973.1</v>
      </c>
      <c r="D44" s="157">
        <v>2229.9</v>
      </c>
      <c r="E44" s="157">
        <v>1662</v>
      </c>
      <c r="F44" s="158">
        <f t="shared" si="1"/>
        <v>0.55901247855773439</v>
      </c>
      <c r="G44" s="158">
        <f t="shared" si="2"/>
        <v>0.74532490246199379</v>
      </c>
    </row>
    <row r="45" spans="1:7" ht="18.75" customHeight="1">
      <c r="A45" s="10" t="s">
        <v>23</v>
      </c>
      <c r="B45" s="160">
        <f>SUM(B46)</f>
        <v>4384.1000000000004</v>
      </c>
      <c r="C45" s="160">
        <f>SUM(C46)</f>
        <v>4384.1000000000004</v>
      </c>
      <c r="D45" s="160">
        <f t="shared" ref="D45" si="35">SUM(D46)</f>
        <v>3288</v>
      </c>
      <c r="E45" s="160">
        <f t="shared" ref="E45" si="36">SUM(E46)</f>
        <v>2265.9</v>
      </c>
      <c r="F45" s="156">
        <f t="shared" si="1"/>
        <v>0.51684496247804568</v>
      </c>
      <c r="G45" s="156">
        <f t="shared" si="2"/>
        <v>0.68914233576642336</v>
      </c>
    </row>
    <row r="46" spans="1:7" ht="18.75" customHeight="1">
      <c r="A46" s="8" t="s">
        <v>10</v>
      </c>
      <c r="B46" s="161">
        <v>4384.1000000000004</v>
      </c>
      <c r="C46" s="161">
        <v>4384.1000000000004</v>
      </c>
      <c r="D46" s="157">
        <v>3288</v>
      </c>
      <c r="E46" s="157">
        <v>2265.9</v>
      </c>
      <c r="F46" s="158">
        <f t="shared" si="1"/>
        <v>0.51684496247804568</v>
      </c>
      <c r="G46" s="158">
        <f t="shared" si="2"/>
        <v>0.68914233576642336</v>
      </c>
    </row>
    <row r="47" spans="1:7" ht="18.75" customHeight="1">
      <c r="A47" s="10" t="s">
        <v>22</v>
      </c>
      <c r="B47" s="160">
        <f>SUM(B48)</f>
        <v>9314.6</v>
      </c>
      <c r="C47" s="160">
        <f>SUM(C48)</f>
        <v>9314.6</v>
      </c>
      <c r="D47" s="160">
        <f t="shared" ref="D47" si="37">SUM(D48)</f>
        <v>6986</v>
      </c>
      <c r="E47" s="160">
        <f t="shared" ref="E47" si="38">SUM(E48)</f>
        <v>4938.5</v>
      </c>
      <c r="F47" s="156">
        <f t="shared" si="1"/>
        <v>0.5301891653962596</v>
      </c>
      <c r="G47" s="156">
        <f t="shared" si="2"/>
        <v>0.70691382765531063</v>
      </c>
    </row>
    <row r="48" spans="1:7" ht="18.75" customHeight="1">
      <c r="A48" s="8" t="s">
        <v>10</v>
      </c>
      <c r="B48" s="161">
        <v>9314.6</v>
      </c>
      <c r="C48" s="161">
        <v>9314.6</v>
      </c>
      <c r="D48" s="157">
        <v>6986</v>
      </c>
      <c r="E48" s="157">
        <v>4938.5</v>
      </c>
      <c r="F48" s="158">
        <f t="shared" si="1"/>
        <v>0.5301891653962596</v>
      </c>
      <c r="G48" s="158">
        <f t="shared" si="2"/>
        <v>0.70691382765531063</v>
      </c>
    </row>
    <row r="49" spans="1:7" ht="18.75" customHeight="1">
      <c r="A49" s="10" t="s">
        <v>21</v>
      </c>
      <c r="B49" s="160">
        <f>SUM(B50)</f>
        <v>4166.1000000000004</v>
      </c>
      <c r="C49" s="160">
        <f>SUM(C50)</f>
        <v>4166.1000000000004</v>
      </c>
      <c r="D49" s="160">
        <f t="shared" ref="D49" si="39">SUM(D50)</f>
        <v>3124.7</v>
      </c>
      <c r="E49" s="160">
        <f t="shared" ref="E49" si="40">SUM(E50)</f>
        <v>2410</v>
      </c>
      <c r="F49" s="156">
        <f t="shared" si="1"/>
        <v>0.57847867309954148</v>
      </c>
      <c r="G49" s="156">
        <f t="shared" si="2"/>
        <v>0.77127404230806162</v>
      </c>
    </row>
    <row r="50" spans="1:7" ht="18.75" customHeight="1">
      <c r="A50" s="8" t="s">
        <v>10</v>
      </c>
      <c r="B50" s="161">
        <v>4166.1000000000004</v>
      </c>
      <c r="C50" s="161">
        <v>4166.1000000000004</v>
      </c>
      <c r="D50" s="157">
        <v>3124.7</v>
      </c>
      <c r="E50" s="157">
        <v>2410</v>
      </c>
      <c r="F50" s="158">
        <f t="shared" si="1"/>
        <v>0.57847867309954148</v>
      </c>
      <c r="G50" s="158">
        <f t="shared" si="2"/>
        <v>0.77127404230806162</v>
      </c>
    </row>
    <row r="51" spans="1:7" ht="18.75" customHeight="1">
      <c r="A51" s="10" t="s">
        <v>20</v>
      </c>
      <c r="B51" s="160">
        <f>SUM(B52)</f>
        <v>1525.5</v>
      </c>
      <c r="C51" s="160">
        <f>SUM(C52)</f>
        <v>1525.5</v>
      </c>
      <c r="D51" s="160">
        <f t="shared" ref="D51" si="41">SUM(D52)</f>
        <v>1144.0999999999999</v>
      </c>
      <c r="E51" s="160">
        <f t="shared" ref="E51" si="42">SUM(E52)</f>
        <v>987</v>
      </c>
      <c r="F51" s="156">
        <f t="shared" si="1"/>
        <v>0.64700098328416911</v>
      </c>
      <c r="G51" s="156">
        <f t="shared" si="2"/>
        <v>0.86268682807446906</v>
      </c>
    </row>
    <row r="52" spans="1:7" ht="18.75" customHeight="1">
      <c r="A52" s="8" t="s">
        <v>10</v>
      </c>
      <c r="B52" s="161">
        <v>1525.5</v>
      </c>
      <c r="C52" s="161">
        <v>1525.5</v>
      </c>
      <c r="D52" s="157">
        <v>1144.0999999999999</v>
      </c>
      <c r="E52" s="157">
        <v>987</v>
      </c>
      <c r="F52" s="158">
        <f t="shared" si="1"/>
        <v>0.64700098328416911</v>
      </c>
      <c r="G52" s="158">
        <f t="shared" si="2"/>
        <v>0.86268682807446906</v>
      </c>
    </row>
    <row r="53" spans="1:7" ht="18.75" customHeight="1">
      <c r="A53" s="10" t="s">
        <v>19</v>
      </c>
      <c r="B53" s="160">
        <f>SUM(B54)</f>
        <v>3708.7</v>
      </c>
      <c r="C53" s="160">
        <f>SUM(C54)</f>
        <v>3708.7</v>
      </c>
      <c r="D53" s="160">
        <f t="shared" ref="D53" si="43">SUM(D54)</f>
        <v>2781.6</v>
      </c>
      <c r="E53" s="160">
        <f t="shared" ref="E53" si="44">SUM(E54)</f>
        <v>2026</v>
      </c>
      <c r="F53" s="156">
        <f t="shared" si="1"/>
        <v>0.54628306414646643</v>
      </c>
      <c r="G53" s="156">
        <f t="shared" si="2"/>
        <v>0.72835777969513948</v>
      </c>
    </row>
    <row r="54" spans="1:7" ht="18.75" customHeight="1">
      <c r="A54" s="8" t="s">
        <v>10</v>
      </c>
      <c r="B54" s="161">
        <v>3708.7</v>
      </c>
      <c r="C54" s="161">
        <v>3708.7</v>
      </c>
      <c r="D54" s="157">
        <v>2781.6</v>
      </c>
      <c r="E54" s="157">
        <v>2026</v>
      </c>
      <c r="F54" s="158">
        <f t="shared" si="1"/>
        <v>0.54628306414646643</v>
      </c>
      <c r="G54" s="158">
        <f t="shared" si="2"/>
        <v>0.72835777969513948</v>
      </c>
    </row>
    <row r="55" spans="1:7" ht="18.75" customHeight="1">
      <c r="A55" s="10" t="s">
        <v>18</v>
      </c>
      <c r="B55" s="160">
        <f>SUM(B56)</f>
        <v>4711.3</v>
      </c>
      <c r="C55" s="160">
        <f>SUM(C56)</f>
        <v>4711.3</v>
      </c>
      <c r="D55" s="160">
        <f t="shared" ref="D55" si="45">SUM(D56)</f>
        <v>3533.4</v>
      </c>
      <c r="E55" s="160">
        <f t="shared" ref="E55" si="46">SUM(E56)</f>
        <v>2350</v>
      </c>
      <c r="F55" s="156">
        <f t="shared" si="1"/>
        <v>0.49880075563008086</v>
      </c>
      <c r="G55" s="156">
        <f t="shared" si="2"/>
        <v>0.66508179090960551</v>
      </c>
    </row>
    <row r="56" spans="1:7" ht="18.75" customHeight="1">
      <c r="A56" s="8" t="s">
        <v>10</v>
      </c>
      <c r="B56" s="161">
        <v>4711.3</v>
      </c>
      <c r="C56" s="161">
        <v>4711.3</v>
      </c>
      <c r="D56" s="157">
        <v>3533.4</v>
      </c>
      <c r="E56" s="157">
        <v>2350</v>
      </c>
      <c r="F56" s="158">
        <f t="shared" si="1"/>
        <v>0.49880075563008086</v>
      </c>
      <c r="G56" s="158">
        <f t="shared" si="2"/>
        <v>0.66508179090960551</v>
      </c>
    </row>
    <row r="57" spans="1:7" ht="18.75" customHeight="1">
      <c r="A57" s="10" t="s">
        <v>17</v>
      </c>
      <c r="B57" s="160">
        <f>SUM(B58)</f>
        <v>6614.4</v>
      </c>
      <c r="C57" s="160">
        <f>SUM(C58)</f>
        <v>6614.4</v>
      </c>
      <c r="D57" s="160">
        <f t="shared" ref="D57" si="47">SUM(D58)</f>
        <v>4960.8</v>
      </c>
      <c r="E57" s="160">
        <f t="shared" ref="E57" si="48">SUM(E58)</f>
        <v>3920</v>
      </c>
      <c r="F57" s="156">
        <f t="shared" si="1"/>
        <v>0.59264634736332855</v>
      </c>
      <c r="G57" s="156">
        <f t="shared" si="2"/>
        <v>0.79019512981777129</v>
      </c>
    </row>
    <row r="58" spans="1:7" ht="18.75" customHeight="1">
      <c r="A58" s="8" t="s">
        <v>10</v>
      </c>
      <c r="B58" s="161">
        <v>6614.4</v>
      </c>
      <c r="C58" s="161">
        <v>6614.4</v>
      </c>
      <c r="D58" s="157">
        <v>4960.8</v>
      </c>
      <c r="E58" s="157">
        <v>3920</v>
      </c>
      <c r="F58" s="158">
        <f t="shared" si="1"/>
        <v>0.59264634736332855</v>
      </c>
      <c r="G58" s="158">
        <f t="shared" si="2"/>
        <v>0.79019512981777129</v>
      </c>
    </row>
    <row r="59" spans="1:7" ht="18.75" customHeight="1">
      <c r="A59" s="10" t="s">
        <v>16</v>
      </c>
      <c r="B59" s="160">
        <f>SUM(B60)</f>
        <v>2318.6</v>
      </c>
      <c r="C59" s="160">
        <f>SUM(C60)</f>
        <v>2318.6</v>
      </c>
      <c r="D59" s="160">
        <f t="shared" ref="D59" si="49">SUM(D60)</f>
        <v>1739</v>
      </c>
      <c r="E59" s="160">
        <f t="shared" ref="E59" si="50">SUM(E60)</f>
        <v>1335.2</v>
      </c>
      <c r="F59" s="156">
        <f t="shared" si="1"/>
        <v>0.57586474596739412</v>
      </c>
      <c r="G59" s="156">
        <f t="shared" si="2"/>
        <v>0.7677975848188614</v>
      </c>
    </row>
    <row r="60" spans="1:7" ht="18.75" customHeight="1">
      <c r="A60" s="8" t="s">
        <v>10</v>
      </c>
      <c r="B60" s="161">
        <v>2318.6</v>
      </c>
      <c r="C60" s="161">
        <v>2318.6</v>
      </c>
      <c r="D60" s="157">
        <v>1739</v>
      </c>
      <c r="E60" s="157">
        <v>1335.2</v>
      </c>
      <c r="F60" s="158">
        <f t="shared" si="1"/>
        <v>0.57586474596739412</v>
      </c>
      <c r="G60" s="158">
        <f t="shared" si="2"/>
        <v>0.7677975848188614</v>
      </c>
    </row>
    <row r="61" spans="1:7" ht="18.75" customHeight="1">
      <c r="A61" s="10" t="s">
        <v>15</v>
      </c>
      <c r="B61" s="160">
        <f>SUM(B62)</f>
        <v>1993.6</v>
      </c>
      <c r="C61" s="160">
        <f>SUM(C62)</f>
        <v>1993.6</v>
      </c>
      <c r="D61" s="160">
        <f t="shared" ref="D61" si="51">SUM(D62)</f>
        <v>1495.1</v>
      </c>
      <c r="E61" s="160">
        <f t="shared" ref="E61" si="52">SUM(E62)</f>
        <v>1144.4000000000001</v>
      </c>
      <c r="F61" s="156">
        <f t="shared" si="1"/>
        <v>0.57403691813804181</v>
      </c>
      <c r="G61" s="156">
        <f t="shared" si="2"/>
        <v>0.7654337502508195</v>
      </c>
    </row>
    <row r="62" spans="1:7" ht="18.75" customHeight="1">
      <c r="A62" s="8" t="s">
        <v>10</v>
      </c>
      <c r="B62" s="161">
        <v>1993.6</v>
      </c>
      <c r="C62" s="161">
        <v>1993.6</v>
      </c>
      <c r="D62" s="157">
        <v>1495.1</v>
      </c>
      <c r="E62" s="157">
        <v>1144.4000000000001</v>
      </c>
      <c r="F62" s="158">
        <f t="shared" si="1"/>
        <v>0.57403691813804181</v>
      </c>
      <c r="G62" s="158">
        <f t="shared" si="2"/>
        <v>0.7654337502508195</v>
      </c>
    </row>
    <row r="63" spans="1:7" ht="18.75" customHeight="1">
      <c r="A63" s="10" t="s">
        <v>14</v>
      </c>
      <c r="B63" s="160">
        <f>SUM(B64)</f>
        <v>3509.2</v>
      </c>
      <c r="C63" s="160">
        <f>SUM(C64)</f>
        <v>3509.2</v>
      </c>
      <c r="D63" s="160">
        <f t="shared" ref="D63" si="53">SUM(D64)</f>
        <v>2632</v>
      </c>
      <c r="E63" s="160">
        <f t="shared" ref="E63" si="54">SUM(E64)</f>
        <v>1803.4</v>
      </c>
      <c r="F63" s="156">
        <f t="shared" si="1"/>
        <v>0.51390630343098143</v>
      </c>
      <c r="G63" s="156">
        <f t="shared" si="2"/>
        <v>0.68518237082066868</v>
      </c>
    </row>
    <row r="64" spans="1:7" ht="18.75" customHeight="1">
      <c r="A64" s="8" t="s">
        <v>10</v>
      </c>
      <c r="B64" s="161">
        <v>3509.2</v>
      </c>
      <c r="C64" s="161">
        <v>3509.2</v>
      </c>
      <c r="D64" s="157">
        <v>2632</v>
      </c>
      <c r="E64" s="157">
        <v>1803.4</v>
      </c>
      <c r="F64" s="158">
        <f t="shared" si="1"/>
        <v>0.51390630343098143</v>
      </c>
      <c r="G64" s="158">
        <f t="shared" si="2"/>
        <v>0.68518237082066868</v>
      </c>
    </row>
    <row r="65" spans="1:7" ht="18.75" customHeight="1">
      <c r="A65" s="10" t="s">
        <v>13</v>
      </c>
      <c r="B65" s="160">
        <f>SUM(B66)</f>
        <v>5252.8</v>
      </c>
      <c r="C65" s="160">
        <f>SUM(C66)</f>
        <v>5252.8</v>
      </c>
      <c r="D65" s="160">
        <f t="shared" ref="D65" si="55">SUM(D66)</f>
        <v>3939.6</v>
      </c>
      <c r="E65" s="160">
        <f t="shared" ref="E65" si="56">SUM(E66)</f>
        <v>3093.5</v>
      </c>
      <c r="F65" s="156">
        <f t="shared" si="1"/>
        <v>0.58892400243679555</v>
      </c>
      <c r="G65" s="156">
        <f t="shared" si="2"/>
        <v>0.78523200324906084</v>
      </c>
    </row>
    <row r="66" spans="1:7" ht="18.75" customHeight="1">
      <c r="A66" s="8" t="s">
        <v>10</v>
      </c>
      <c r="B66" s="161">
        <v>5252.8</v>
      </c>
      <c r="C66" s="161">
        <v>5252.8</v>
      </c>
      <c r="D66" s="157">
        <v>3939.6</v>
      </c>
      <c r="E66" s="157">
        <v>3093.5</v>
      </c>
      <c r="F66" s="158">
        <f t="shared" si="1"/>
        <v>0.58892400243679555</v>
      </c>
      <c r="G66" s="158">
        <f t="shared" si="2"/>
        <v>0.78523200324906084</v>
      </c>
    </row>
    <row r="67" spans="1:7" ht="18.75" customHeight="1">
      <c r="A67" s="10" t="s">
        <v>12</v>
      </c>
      <c r="B67" s="160">
        <f>SUM(B68)</f>
        <v>2672.8</v>
      </c>
      <c r="C67" s="160">
        <f>SUM(C68)</f>
        <v>2672.8</v>
      </c>
      <c r="D67" s="160">
        <f t="shared" ref="D67" si="57">SUM(D68)</f>
        <v>2004.5</v>
      </c>
      <c r="E67" s="160">
        <f t="shared" ref="E67" si="58">SUM(E68)</f>
        <v>1603.7</v>
      </c>
      <c r="F67" s="156">
        <f t="shared" si="1"/>
        <v>0.60000748278958393</v>
      </c>
      <c r="G67" s="156">
        <f t="shared" si="2"/>
        <v>0.80004988775255681</v>
      </c>
    </row>
    <row r="68" spans="1:7" ht="18.75" customHeight="1">
      <c r="A68" s="8" t="s">
        <v>10</v>
      </c>
      <c r="B68" s="161">
        <v>2672.8</v>
      </c>
      <c r="C68" s="161">
        <v>2672.8</v>
      </c>
      <c r="D68" s="157">
        <v>2004.5</v>
      </c>
      <c r="E68" s="157">
        <v>1603.7</v>
      </c>
      <c r="F68" s="158">
        <f t="shared" si="1"/>
        <v>0.60000748278958393</v>
      </c>
      <c r="G68" s="158">
        <f t="shared" si="2"/>
        <v>0.80004988775255681</v>
      </c>
    </row>
    <row r="69" spans="1:7" ht="18.75" customHeight="1">
      <c r="A69" s="10" t="s">
        <v>11</v>
      </c>
      <c r="B69" s="160">
        <f>SUM(B70)</f>
        <v>2610</v>
      </c>
      <c r="C69" s="160">
        <f>SUM(C70)</f>
        <v>2610</v>
      </c>
      <c r="D69" s="160">
        <f t="shared" ref="D69" si="59">SUM(D70)</f>
        <v>1957.5</v>
      </c>
      <c r="E69" s="160">
        <f t="shared" ref="E69" si="60">SUM(E70)</f>
        <v>1615</v>
      </c>
      <c r="F69" s="156">
        <f t="shared" si="1"/>
        <v>0.61877394636015326</v>
      </c>
      <c r="G69" s="156">
        <f t="shared" si="2"/>
        <v>0.82503192848020435</v>
      </c>
    </row>
    <row r="70" spans="1:7" ht="18.75" customHeight="1">
      <c r="A70" s="8" t="s">
        <v>10</v>
      </c>
      <c r="B70" s="161">
        <v>2610</v>
      </c>
      <c r="C70" s="161">
        <v>2610</v>
      </c>
      <c r="D70" s="157">
        <v>1957.5</v>
      </c>
      <c r="E70" s="157">
        <v>1615</v>
      </c>
      <c r="F70" s="158">
        <f t="shared" si="1"/>
        <v>0.61877394636015326</v>
      </c>
      <c r="G70" s="158">
        <f t="shared" si="2"/>
        <v>0.82503192848020435</v>
      </c>
    </row>
    <row r="71" spans="1:7" ht="18.75" customHeight="1">
      <c r="A71" s="8" t="s">
        <v>9</v>
      </c>
      <c r="B71" s="161">
        <v>6999.6</v>
      </c>
      <c r="C71" s="161">
        <v>6999.6</v>
      </c>
      <c r="D71" s="157">
        <v>5249.7</v>
      </c>
      <c r="E71" s="157">
        <v>3657</v>
      </c>
      <c r="F71" s="158">
        <f t="shared" si="1"/>
        <v>0.52245842619578264</v>
      </c>
      <c r="G71" s="158">
        <f t="shared" si="2"/>
        <v>0.69661123492771015</v>
      </c>
    </row>
    <row r="72" spans="1:7" ht="18.75" customHeight="1">
      <c r="A72" s="8" t="s">
        <v>8</v>
      </c>
      <c r="B72" s="161">
        <v>4335.3</v>
      </c>
      <c r="C72" s="161">
        <v>4335.3</v>
      </c>
      <c r="D72" s="157">
        <v>3451.6</v>
      </c>
      <c r="E72" s="157">
        <v>2361.6</v>
      </c>
      <c r="F72" s="158">
        <f t="shared" si="1"/>
        <v>0.54473738841602648</v>
      </c>
      <c r="G72" s="158">
        <f t="shared" si="2"/>
        <v>0.6842044269324371</v>
      </c>
    </row>
    <row r="73" spans="1:7" ht="18.75" customHeight="1">
      <c r="A73" s="8" t="s">
        <v>7</v>
      </c>
      <c r="B73" s="161">
        <v>985.7</v>
      </c>
      <c r="C73" s="161">
        <v>985.7</v>
      </c>
      <c r="D73" s="157">
        <v>829.4</v>
      </c>
      <c r="E73" s="157">
        <v>655.29999999999995</v>
      </c>
      <c r="F73" s="158">
        <f t="shared" si="1"/>
        <v>0.66480673632951193</v>
      </c>
      <c r="G73" s="158">
        <f t="shared" si="2"/>
        <v>0.79008922112370383</v>
      </c>
    </row>
    <row r="74" spans="1:7" ht="18.75" customHeight="1">
      <c r="A74" s="8" t="s">
        <v>6</v>
      </c>
      <c r="B74" s="161">
        <v>1634.1</v>
      </c>
      <c r="C74" s="161">
        <v>1634.1</v>
      </c>
      <c r="D74" s="157">
        <v>1225.7</v>
      </c>
      <c r="E74" s="157">
        <v>850</v>
      </c>
      <c r="F74" s="158">
        <f t="shared" si="1"/>
        <v>0.5201640046508782</v>
      </c>
      <c r="G74" s="158">
        <f t="shared" si="2"/>
        <v>0.69348127600554788</v>
      </c>
    </row>
    <row r="75" spans="1:7" ht="18.75" customHeight="1">
      <c r="A75" s="8" t="s">
        <v>5</v>
      </c>
      <c r="B75" s="161">
        <v>83331.100000000006</v>
      </c>
      <c r="C75" s="161">
        <v>83331.100000000006</v>
      </c>
      <c r="D75" s="157">
        <v>62161.599999999999</v>
      </c>
      <c r="E75" s="157">
        <v>46597.3</v>
      </c>
      <c r="F75" s="158">
        <f t="shared" si="1"/>
        <v>0.55918258609330729</v>
      </c>
      <c r="G75" s="158">
        <f t="shared" si="2"/>
        <v>0.74961551826207828</v>
      </c>
    </row>
    <row r="76" spans="1:7" s="159" customFormat="1" ht="18.75" customHeight="1">
      <c r="A76" s="9" t="s">
        <v>4</v>
      </c>
      <c r="B76" s="16">
        <f t="shared" ref="B76:E76" si="61">B75+B74+B73+B72+B71+B69+B67+B65+B63+B61+B59+B57+B55+B53+B51+B49+B47+B45+B43+B41+B39+B37+B35+B33+B31+B29+B27+B25+B23+B21+B19+B17+B15+B13+B11</f>
        <v>211975.60000000003</v>
      </c>
      <c r="C76" s="16">
        <f t="shared" si="61"/>
        <v>211975.60000000003</v>
      </c>
      <c r="D76" s="16">
        <f t="shared" si="61"/>
        <v>158947.70000000004</v>
      </c>
      <c r="E76" s="16">
        <f t="shared" si="61"/>
        <v>118394.69999999998</v>
      </c>
      <c r="F76" s="156">
        <f t="shared" ref="F76:F79" si="62">E76/C76</f>
        <v>0.55852984966194208</v>
      </c>
      <c r="G76" s="156">
        <f t="shared" ref="G76:G79" si="63">E76/D76</f>
        <v>0.7448657640217502</v>
      </c>
    </row>
    <row r="77" spans="1:7" s="159" customFormat="1" ht="18.75" customHeight="1">
      <c r="A77" s="9" t="s">
        <v>3</v>
      </c>
      <c r="B77" s="16"/>
      <c r="C77" s="16"/>
      <c r="D77" s="16"/>
      <c r="E77" s="16"/>
      <c r="F77" s="156"/>
      <c r="G77" s="156"/>
    </row>
    <row r="78" spans="1:7" s="159" customFormat="1" ht="18.75" customHeight="1">
      <c r="A78" s="9" t="s">
        <v>2</v>
      </c>
      <c r="B78" s="16">
        <f t="shared" ref="B78" si="64">B70+B68+B66+B64+B62+B60+B58+B56+B54+B52+B50+B48+B46+B44+B42+B40+B38+B36+B34+B32+B30+B28+B26+B24+B22+B20+B18+B16+B14+B12</f>
        <v>114689.8</v>
      </c>
      <c r="C78" s="16">
        <f t="shared" ref="C78:E78" si="65">C70+C68+C66+C64+C62+C60+C58+C56+C54+C52+C50+C48+C46+C44+C42+C40+C38+C36+C34+C32+C30+C28+C26+C24+C22+C20+C18+C16+C14+C12</f>
        <v>114689.8</v>
      </c>
      <c r="D78" s="16">
        <f t="shared" si="65"/>
        <v>86029.700000000012</v>
      </c>
      <c r="E78" s="16">
        <f t="shared" si="65"/>
        <v>64273.5</v>
      </c>
      <c r="F78" s="156">
        <f t="shared" si="62"/>
        <v>0.56041164951024414</v>
      </c>
      <c r="G78" s="156">
        <f t="shared" si="63"/>
        <v>0.74710826609880066</v>
      </c>
    </row>
    <row r="79" spans="1:7" s="159" customFormat="1" ht="18.75" customHeight="1">
      <c r="A79" s="9" t="s">
        <v>1</v>
      </c>
      <c r="B79" s="16">
        <f t="shared" ref="B79" si="66">B75+B74+B73+B72+B71</f>
        <v>97285.800000000017</v>
      </c>
      <c r="C79" s="16">
        <f t="shared" ref="C79:E79" si="67">C75+C74+C73+C72+C71</f>
        <v>97285.800000000017</v>
      </c>
      <c r="D79" s="16">
        <f t="shared" si="67"/>
        <v>72918</v>
      </c>
      <c r="E79" s="16">
        <f t="shared" si="67"/>
        <v>54121.200000000004</v>
      </c>
      <c r="F79" s="156">
        <f t="shared" si="62"/>
        <v>0.55631140413092139</v>
      </c>
      <c r="G79" s="156">
        <f t="shared" si="63"/>
        <v>0.74222002797663134</v>
      </c>
    </row>
    <row r="80" spans="1:7" ht="12.75" customHeight="1">
      <c r="A80" s="6"/>
      <c r="B80" s="6"/>
      <c r="C80" s="6"/>
    </row>
    <row r="81" spans="1:7" ht="12.75" customHeight="1">
      <c r="A81" s="6"/>
      <c r="B81" s="6"/>
      <c r="C81" s="6"/>
    </row>
    <row r="82" spans="1:7" ht="12.75" customHeight="1">
      <c r="A82" s="207" t="s">
        <v>0</v>
      </c>
      <c r="B82" s="207"/>
      <c r="C82" s="207"/>
      <c r="D82" s="207"/>
      <c r="E82" s="207"/>
      <c r="F82" s="207"/>
      <c r="G82" s="207"/>
    </row>
  </sheetData>
  <mergeCells count="2">
    <mergeCell ref="A7:G7"/>
    <mergeCell ref="A82:G82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Y103"/>
  <sheetViews>
    <sheetView view="pageBreakPreview" zoomScale="80" zoomScaleNormal="100" zoomScaleSheetLayoutView="80" workbookViewId="0">
      <pane xSplit="1" ySplit="13" topLeftCell="O80" activePane="bottomRight" state="frozen"/>
      <selection pane="topRight" activeCell="B1" sqref="B1"/>
      <selection pane="bottomLeft" activeCell="A14" sqref="A14"/>
      <selection pane="bottomRight" activeCell="T85" sqref="T85:Y85"/>
    </sheetView>
  </sheetViews>
  <sheetFormatPr defaultRowHeight="15"/>
  <cols>
    <col min="1" max="1" width="29" style="20" customWidth="1"/>
    <col min="2" max="2" width="21.42578125" style="20" customWidth="1"/>
    <col min="3" max="3" width="13.140625" style="20" customWidth="1"/>
    <col min="4" max="4" width="13.28515625" style="20" customWidth="1"/>
    <col min="5" max="5" width="13.42578125" style="20" customWidth="1"/>
    <col min="6" max="6" width="13" style="20" customWidth="1"/>
    <col min="7" max="7" width="13.42578125" style="20" customWidth="1"/>
    <col min="8" max="8" width="20.85546875" style="20" customWidth="1"/>
    <col min="9" max="9" width="14.85546875" style="20" customWidth="1"/>
    <col min="10" max="10" width="15.140625" style="20" customWidth="1"/>
    <col min="11" max="11" width="15" style="20" customWidth="1"/>
    <col min="12" max="12" width="13.28515625" style="20" customWidth="1"/>
    <col min="13" max="13" width="12.42578125" style="20" customWidth="1"/>
    <col min="14" max="14" width="21.85546875" style="20" customWidth="1"/>
    <col min="15" max="15" width="14.7109375" style="20" customWidth="1"/>
    <col min="16" max="16" width="15.5703125" style="20" customWidth="1"/>
    <col min="17" max="17" width="15.42578125" style="20" customWidth="1"/>
    <col min="18" max="18" width="13.42578125" style="20" customWidth="1"/>
    <col min="19" max="19" width="12.42578125" style="20" customWidth="1"/>
    <col min="20" max="20" width="21.85546875" style="18" customWidth="1"/>
    <col min="21" max="21" width="14" style="18" customWidth="1"/>
    <col min="22" max="22" width="15" style="18" customWidth="1"/>
    <col min="23" max="23" width="14.5703125" style="18" customWidth="1"/>
    <col min="24" max="24" width="13.28515625" style="18" customWidth="1"/>
    <col min="25" max="25" width="12.42578125" style="18" customWidth="1"/>
    <col min="26" max="16384" width="9.140625" style="18"/>
  </cols>
  <sheetData>
    <row r="1" spans="1:25">
      <c r="A1" s="17"/>
      <c r="B1" s="17"/>
      <c r="C1" s="17"/>
      <c r="D1" s="17"/>
      <c r="E1" s="155"/>
      <c r="F1" s="155"/>
      <c r="G1" s="3" t="s">
        <v>143</v>
      </c>
      <c r="H1" s="17"/>
      <c r="I1" s="17"/>
      <c r="J1" s="17"/>
      <c r="K1" s="155"/>
      <c r="L1" s="155"/>
      <c r="M1" s="3" t="s">
        <v>143</v>
      </c>
      <c r="N1" s="17"/>
      <c r="O1" s="17"/>
      <c r="P1" s="17"/>
      <c r="Q1" s="155"/>
      <c r="R1" s="155"/>
      <c r="S1" s="3" t="s">
        <v>143</v>
      </c>
      <c r="V1" s="17"/>
      <c r="W1" s="155"/>
      <c r="X1" s="155"/>
      <c r="Y1" s="3" t="s">
        <v>143</v>
      </c>
    </row>
    <row r="2" spans="1:25">
      <c r="E2" s="155"/>
      <c r="F2" s="155"/>
      <c r="G2" s="168" t="s">
        <v>142</v>
      </c>
      <c r="K2" s="155"/>
      <c r="L2" s="155"/>
      <c r="M2" s="168" t="s">
        <v>142</v>
      </c>
      <c r="Q2" s="155"/>
      <c r="R2" s="155"/>
      <c r="S2" s="168" t="s">
        <v>142</v>
      </c>
      <c r="V2" s="20"/>
      <c r="W2" s="155"/>
      <c r="X2" s="155"/>
      <c r="Y2" s="168" t="s">
        <v>142</v>
      </c>
    </row>
    <row r="3" spans="1:25">
      <c r="A3" s="17"/>
      <c r="B3" s="17"/>
      <c r="C3" s="17"/>
      <c r="D3" s="17"/>
      <c r="E3" s="155"/>
      <c r="F3" s="155"/>
      <c r="G3" s="168" t="s">
        <v>146</v>
      </c>
      <c r="H3" s="17"/>
      <c r="I3" s="17"/>
      <c r="J3" s="17"/>
      <c r="K3" s="155"/>
      <c r="L3" s="155"/>
      <c r="M3" s="168" t="s">
        <v>146</v>
      </c>
      <c r="N3" s="17"/>
      <c r="O3" s="17"/>
      <c r="P3" s="17"/>
      <c r="Q3" s="155"/>
      <c r="R3" s="155"/>
      <c r="S3" s="168" t="s">
        <v>146</v>
      </c>
      <c r="V3" s="17"/>
      <c r="W3" s="155"/>
      <c r="X3" s="155"/>
      <c r="Y3" s="168" t="s">
        <v>146</v>
      </c>
    </row>
    <row r="4" spans="1:25">
      <c r="A4" s="17"/>
      <c r="B4" s="17"/>
      <c r="C4" s="17"/>
      <c r="D4" s="17"/>
      <c r="E4" s="155"/>
      <c r="F4" s="155"/>
      <c r="G4" s="3"/>
      <c r="H4" s="17"/>
      <c r="I4" s="17"/>
      <c r="J4" s="17"/>
      <c r="K4" s="155"/>
      <c r="L4" s="155"/>
      <c r="M4" s="3"/>
      <c r="N4" s="17"/>
      <c r="O4" s="17"/>
      <c r="P4" s="17"/>
      <c r="Q4" s="155"/>
      <c r="R4" s="155"/>
      <c r="S4" s="3"/>
      <c r="V4" s="17"/>
      <c r="W4" s="155"/>
      <c r="X4" s="155"/>
      <c r="Y4" s="3"/>
    </row>
    <row r="5" spans="1:25">
      <c r="A5" s="17"/>
      <c r="B5" s="17"/>
      <c r="C5" s="17"/>
      <c r="D5" s="17"/>
      <c r="E5" s="155"/>
      <c r="F5" s="155"/>
      <c r="G5" s="3" t="s">
        <v>135</v>
      </c>
      <c r="H5" s="17"/>
      <c r="I5" s="17"/>
      <c r="J5" s="17"/>
      <c r="K5" s="155"/>
      <c r="L5" s="155"/>
      <c r="M5" s="3" t="s">
        <v>135</v>
      </c>
      <c r="N5" s="17"/>
      <c r="O5" s="17"/>
      <c r="P5" s="17"/>
      <c r="Q5" s="155"/>
      <c r="R5" s="155"/>
      <c r="S5" s="3" t="s">
        <v>135</v>
      </c>
      <c r="V5" s="17"/>
      <c r="W5" s="155"/>
      <c r="X5" s="155"/>
      <c r="Y5" s="3" t="s">
        <v>135</v>
      </c>
    </row>
    <row r="6" spans="1: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22"/>
    </row>
    <row r="7" spans="1:25" ht="46.5" customHeight="1">
      <c r="A7" s="169"/>
      <c r="B7" s="215" t="s">
        <v>155</v>
      </c>
      <c r="C7" s="215"/>
      <c r="D7" s="215"/>
      <c r="E7" s="215"/>
      <c r="F7" s="215"/>
      <c r="G7" s="215"/>
      <c r="H7" s="215" t="s">
        <v>155</v>
      </c>
      <c r="I7" s="215"/>
      <c r="J7" s="215"/>
      <c r="K7" s="215"/>
      <c r="L7" s="215"/>
      <c r="M7" s="215"/>
      <c r="N7" s="215" t="s">
        <v>155</v>
      </c>
      <c r="O7" s="215"/>
      <c r="P7" s="215"/>
      <c r="Q7" s="215"/>
      <c r="R7" s="215"/>
      <c r="S7" s="215"/>
      <c r="T7" s="215" t="s">
        <v>155</v>
      </c>
      <c r="U7" s="215"/>
      <c r="V7" s="215"/>
      <c r="W7" s="215"/>
      <c r="X7" s="215"/>
      <c r="Y7" s="215"/>
    </row>
    <row r="8" spans="1: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23"/>
      <c r="V8" s="23"/>
    </row>
    <row r="9" spans="1:25">
      <c r="A9" s="152"/>
      <c r="B9" s="152"/>
      <c r="C9" s="152"/>
      <c r="D9" s="152"/>
      <c r="E9" s="152"/>
      <c r="F9" s="18"/>
      <c r="G9" s="24" t="s">
        <v>70</v>
      </c>
      <c r="H9" s="152"/>
      <c r="I9" s="152"/>
      <c r="J9" s="152"/>
      <c r="K9" s="152"/>
      <c r="L9" s="24"/>
      <c r="M9" s="24" t="s">
        <v>70</v>
      </c>
      <c r="N9" s="152"/>
      <c r="O9" s="152"/>
      <c r="P9" s="152"/>
      <c r="Q9" s="152"/>
      <c r="R9" s="18"/>
      <c r="S9" s="24" t="s">
        <v>70</v>
      </c>
      <c r="U9" s="23"/>
      <c r="V9" s="23"/>
      <c r="Y9" s="24" t="s">
        <v>70</v>
      </c>
    </row>
    <row r="10" spans="1:25" ht="15" customHeight="1">
      <c r="A10" s="210" t="s">
        <v>67</v>
      </c>
      <c r="B10" s="214" t="s">
        <v>141</v>
      </c>
      <c r="C10" s="213"/>
      <c r="D10" s="213"/>
      <c r="E10" s="213"/>
      <c r="F10" s="213"/>
      <c r="G10" s="213"/>
      <c r="H10" s="210" t="s">
        <v>71</v>
      </c>
      <c r="I10" s="210"/>
      <c r="J10" s="210"/>
      <c r="K10" s="210"/>
      <c r="L10" s="210"/>
      <c r="M10" s="210"/>
      <c r="N10" s="210" t="s">
        <v>71</v>
      </c>
      <c r="O10" s="210"/>
      <c r="P10" s="210"/>
      <c r="Q10" s="210"/>
      <c r="R10" s="210"/>
      <c r="S10" s="210"/>
      <c r="T10" s="210" t="s">
        <v>71</v>
      </c>
      <c r="U10" s="210"/>
      <c r="V10" s="210"/>
      <c r="W10" s="210"/>
      <c r="X10" s="210"/>
      <c r="Y10" s="210"/>
    </row>
    <row r="11" spans="1:25">
      <c r="A11" s="213"/>
      <c r="B11" s="213"/>
      <c r="C11" s="213"/>
      <c r="D11" s="213"/>
      <c r="E11" s="213"/>
      <c r="F11" s="213"/>
      <c r="G11" s="213"/>
      <c r="H11" s="210" t="s">
        <v>46</v>
      </c>
      <c r="I11" s="210"/>
      <c r="J11" s="210"/>
      <c r="K11" s="210"/>
      <c r="L11" s="210"/>
      <c r="M11" s="210"/>
      <c r="N11" s="210" t="s">
        <v>47</v>
      </c>
      <c r="O11" s="210"/>
      <c r="P11" s="210"/>
      <c r="Q11" s="210"/>
      <c r="R11" s="210"/>
      <c r="S11" s="210"/>
      <c r="T11" s="210" t="s">
        <v>48</v>
      </c>
      <c r="U11" s="210"/>
      <c r="V11" s="210"/>
      <c r="W11" s="210"/>
      <c r="X11" s="210"/>
      <c r="Y11" s="210"/>
    </row>
    <row r="12" spans="1:25" s="25" customFormat="1" ht="120">
      <c r="A12" s="213"/>
      <c r="B12" s="190" t="s">
        <v>149</v>
      </c>
      <c r="C12" s="190" t="s">
        <v>68</v>
      </c>
      <c r="D12" s="190" t="s">
        <v>150</v>
      </c>
      <c r="E12" s="190" t="s">
        <v>151</v>
      </c>
      <c r="F12" s="190" t="s">
        <v>69</v>
      </c>
      <c r="G12" s="190" t="s">
        <v>152</v>
      </c>
      <c r="H12" s="190" t="s">
        <v>149</v>
      </c>
      <c r="I12" s="190" t="s">
        <v>68</v>
      </c>
      <c r="J12" s="190" t="s">
        <v>150</v>
      </c>
      <c r="K12" s="190" t="s">
        <v>151</v>
      </c>
      <c r="L12" s="190" t="s">
        <v>69</v>
      </c>
      <c r="M12" s="190" t="s">
        <v>152</v>
      </c>
      <c r="N12" s="190" t="s">
        <v>149</v>
      </c>
      <c r="O12" s="190" t="s">
        <v>68</v>
      </c>
      <c r="P12" s="190" t="s">
        <v>150</v>
      </c>
      <c r="Q12" s="190" t="s">
        <v>151</v>
      </c>
      <c r="R12" s="190" t="s">
        <v>69</v>
      </c>
      <c r="S12" s="190" t="s">
        <v>152</v>
      </c>
      <c r="T12" s="190" t="s">
        <v>149</v>
      </c>
      <c r="U12" s="190" t="s">
        <v>68</v>
      </c>
      <c r="V12" s="190" t="s">
        <v>150</v>
      </c>
      <c r="W12" s="190" t="s">
        <v>151</v>
      </c>
      <c r="X12" s="190" t="s">
        <v>69</v>
      </c>
      <c r="Y12" s="190" t="s">
        <v>152</v>
      </c>
    </row>
    <row r="13" spans="1:25" s="25" customFormat="1">
      <c r="A13" s="153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9</v>
      </c>
      <c r="I13" s="1">
        <v>10</v>
      </c>
      <c r="J13" s="1">
        <v>11</v>
      </c>
      <c r="K13" s="1">
        <v>12</v>
      </c>
      <c r="L13" s="1">
        <v>13</v>
      </c>
      <c r="M13" s="1">
        <v>14</v>
      </c>
      <c r="N13" s="138">
        <v>16</v>
      </c>
      <c r="O13" s="138">
        <v>17</v>
      </c>
      <c r="P13" s="138">
        <v>18</v>
      </c>
      <c r="Q13" s="138">
        <v>19</v>
      </c>
      <c r="R13" s="1">
        <v>20</v>
      </c>
      <c r="S13" s="1">
        <v>21</v>
      </c>
      <c r="T13" s="1">
        <v>23</v>
      </c>
      <c r="U13" s="1">
        <v>24</v>
      </c>
      <c r="V13" s="1">
        <v>25</v>
      </c>
      <c r="W13" s="1">
        <v>26</v>
      </c>
      <c r="X13" s="1">
        <v>27</v>
      </c>
      <c r="Y13" s="1">
        <v>28</v>
      </c>
    </row>
    <row r="14" spans="1:25">
      <c r="A14" s="26" t="s">
        <v>72</v>
      </c>
      <c r="B14" s="26">
        <f>B15</f>
        <v>9378.2999999999993</v>
      </c>
      <c r="C14" s="26">
        <f>C15</f>
        <v>9378.2999999999993</v>
      </c>
      <c r="D14" s="26">
        <f>D15</f>
        <v>4231.7999999999993</v>
      </c>
      <c r="E14" s="26">
        <f>E15</f>
        <v>4024.6</v>
      </c>
      <c r="F14" s="27">
        <f>E14/C14</f>
        <v>0.42913960952411423</v>
      </c>
      <c r="G14" s="27">
        <f>E14/D14</f>
        <v>0.95103738361926382</v>
      </c>
      <c r="H14" s="42">
        <f>SUM(H15:H15)</f>
        <v>0</v>
      </c>
      <c r="I14" s="42">
        <f>SUM(I15:I15)</f>
        <v>0</v>
      </c>
      <c r="J14" s="42">
        <f>SUM(J15:J15)</f>
        <v>0</v>
      </c>
      <c r="K14" s="42">
        <f>SUM(K15:K15)</f>
        <v>0</v>
      </c>
      <c r="L14" s="186">
        <v>0</v>
      </c>
      <c r="M14" s="186">
        <v>0</v>
      </c>
      <c r="N14" s="42">
        <f>SUM(N15)</f>
        <v>4198.8999999999996</v>
      </c>
      <c r="O14" s="42">
        <f>SUM(O15)</f>
        <v>4198.8999999999996</v>
      </c>
      <c r="P14" s="42">
        <f t="shared" ref="P14:Q14" si="0">SUM(P15)</f>
        <v>2026.6</v>
      </c>
      <c r="Q14" s="42">
        <f t="shared" si="0"/>
        <v>1819.4</v>
      </c>
      <c r="R14" s="27">
        <f>Q14/O14</f>
        <v>0.43330396056109938</v>
      </c>
      <c r="S14" s="27">
        <f>Q14/P14</f>
        <v>0.89775979473008993</v>
      </c>
      <c r="T14" s="29">
        <f>SUM(T15:T15)</f>
        <v>5179.3999999999996</v>
      </c>
      <c r="U14" s="29">
        <f>SUM(U15:U15)</f>
        <v>5179.3999999999996</v>
      </c>
      <c r="V14" s="29">
        <f t="shared" ref="V14:W14" si="1">SUM(V15:V15)</f>
        <v>2205.1999999999998</v>
      </c>
      <c r="W14" s="29">
        <f t="shared" si="1"/>
        <v>2205.1999999999998</v>
      </c>
      <c r="X14" s="27">
        <f>W14/U14</f>
        <v>0.42576360196161717</v>
      </c>
      <c r="Y14" s="27">
        <f>W14/V14</f>
        <v>1</v>
      </c>
    </row>
    <row r="15" spans="1:25" s="33" customFormat="1">
      <c r="A15" s="30" t="s">
        <v>10</v>
      </c>
      <c r="B15" s="30">
        <f>H15+N15+T15</f>
        <v>9378.2999999999993</v>
      </c>
      <c r="C15" s="30">
        <f>I15+O15+U15</f>
        <v>9378.2999999999993</v>
      </c>
      <c r="D15" s="30">
        <f>J15+P15+V15</f>
        <v>4231.7999999999993</v>
      </c>
      <c r="E15" s="30">
        <f>K15+Q15+W15</f>
        <v>4024.6</v>
      </c>
      <c r="F15" s="31">
        <f t="shared" ref="F15:F78" si="2">E15/C15</f>
        <v>0.42913960952411423</v>
      </c>
      <c r="G15" s="31">
        <f t="shared" ref="G15:G78" si="3">E15/D15</f>
        <v>0.95103738361926382</v>
      </c>
      <c r="H15" s="43">
        <v>0</v>
      </c>
      <c r="I15" s="43">
        <v>0</v>
      </c>
      <c r="J15" s="43">
        <v>0</v>
      </c>
      <c r="K15" s="43">
        <v>0</v>
      </c>
      <c r="L15" s="61">
        <v>0</v>
      </c>
      <c r="M15" s="61">
        <v>0</v>
      </c>
      <c r="N15" s="43">
        <v>4198.8999999999996</v>
      </c>
      <c r="O15" s="43">
        <v>4198.8999999999996</v>
      </c>
      <c r="P15" s="41">
        <v>2026.6</v>
      </c>
      <c r="Q15" s="41">
        <v>1819.4</v>
      </c>
      <c r="R15" s="31">
        <f t="shared" ref="R15:R78" si="4">Q15/O15</f>
        <v>0.43330396056109938</v>
      </c>
      <c r="S15" s="31">
        <f t="shared" ref="S15:S78" si="5">Q15/P15</f>
        <v>0.89775979473008993</v>
      </c>
      <c r="T15" s="32">
        <v>5179.3999999999996</v>
      </c>
      <c r="U15" s="32">
        <v>5179.3999999999996</v>
      </c>
      <c r="V15" s="32">
        <v>2205.1999999999998</v>
      </c>
      <c r="W15" s="32">
        <v>2205.1999999999998</v>
      </c>
      <c r="X15" s="31">
        <f t="shared" ref="X15:X78" si="6">W15/U15</f>
        <v>0.42576360196161717</v>
      </c>
      <c r="Y15" s="31">
        <f t="shared" ref="Y15:Y78" si="7">W15/V15</f>
        <v>1</v>
      </c>
    </row>
    <row r="16" spans="1:25">
      <c r="A16" s="26" t="s">
        <v>73</v>
      </c>
      <c r="B16" s="26">
        <f>B17</f>
        <v>25319</v>
      </c>
      <c r="C16" s="26">
        <f>C17</f>
        <v>25319</v>
      </c>
      <c r="D16" s="26">
        <f>D17</f>
        <v>13967.400000000001</v>
      </c>
      <c r="E16" s="26">
        <f>E17</f>
        <v>12698.3</v>
      </c>
      <c r="F16" s="27">
        <f t="shared" si="2"/>
        <v>0.50153244598917801</v>
      </c>
      <c r="G16" s="27">
        <f t="shared" si="3"/>
        <v>0.90913842232627384</v>
      </c>
      <c r="H16" s="42">
        <f>SUM(H17:H17)</f>
        <v>9112.2999999999993</v>
      </c>
      <c r="I16" s="42">
        <f>SUM(I17:I17)</f>
        <v>9112.2999999999993</v>
      </c>
      <c r="J16" s="42">
        <f>SUM(J17:J17)</f>
        <v>5806.2</v>
      </c>
      <c r="K16" s="42">
        <f>SUM(K17:K17)</f>
        <v>5003.1000000000004</v>
      </c>
      <c r="L16" s="27">
        <f>K16/I16</f>
        <v>0.54904908749711934</v>
      </c>
      <c r="M16" s="27">
        <f>K16/J16</f>
        <v>0.86168233956804807</v>
      </c>
      <c r="N16" s="42">
        <f>SUM(N17)</f>
        <v>5680.2</v>
      </c>
      <c r="O16" s="42">
        <f>SUM(O17)</f>
        <v>5680.2</v>
      </c>
      <c r="P16" s="42">
        <f t="shared" ref="P16" si="8">SUM(P17)</f>
        <v>2840</v>
      </c>
      <c r="Q16" s="42">
        <f t="shared" ref="Q16" si="9">SUM(Q17)</f>
        <v>2665.2</v>
      </c>
      <c r="R16" s="27">
        <f t="shared" si="4"/>
        <v>0.46920883067497621</v>
      </c>
      <c r="S16" s="27">
        <f t="shared" si="5"/>
        <v>0.93845070422535204</v>
      </c>
      <c r="T16" s="29">
        <f>SUM(T17:T17)</f>
        <v>10526.5</v>
      </c>
      <c r="U16" s="29">
        <f>SUM(U17:U17)</f>
        <v>10526.5</v>
      </c>
      <c r="V16" s="29">
        <f t="shared" ref="V16" si="10">SUM(V17:V17)</f>
        <v>5321.2</v>
      </c>
      <c r="W16" s="29">
        <f t="shared" ref="W16" si="11">SUM(W17:W17)</f>
        <v>5030</v>
      </c>
      <c r="X16" s="27">
        <f t="shared" si="6"/>
        <v>0.47784163777133898</v>
      </c>
      <c r="Y16" s="27">
        <f t="shared" si="7"/>
        <v>0.94527550176651887</v>
      </c>
    </row>
    <row r="17" spans="1:25" s="33" customFormat="1">
      <c r="A17" s="30" t="s">
        <v>10</v>
      </c>
      <c r="B17" s="30">
        <f>H17+N17+T17</f>
        <v>25319</v>
      </c>
      <c r="C17" s="30">
        <f>I17+O17+U17</f>
        <v>25319</v>
      </c>
      <c r="D17" s="30">
        <f>J17+P17+V17</f>
        <v>13967.400000000001</v>
      </c>
      <c r="E17" s="30">
        <f>K17+Q17+W17</f>
        <v>12698.3</v>
      </c>
      <c r="F17" s="31">
        <f t="shared" si="2"/>
        <v>0.50153244598917801</v>
      </c>
      <c r="G17" s="31">
        <f t="shared" si="3"/>
        <v>0.90913842232627384</v>
      </c>
      <c r="H17" s="43">
        <v>9112.2999999999993</v>
      </c>
      <c r="I17" s="43">
        <v>9112.2999999999993</v>
      </c>
      <c r="J17" s="43">
        <v>5806.2</v>
      </c>
      <c r="K17" s="43">
        <v>5003.1000000000004</v>
      </c>
      <c r="L17" s="31">
        <f>K17/I17</f>
        <v>0.54904908749711934</v>
      </c>
      <c r="M17" s="31">
        <f>K17/J17</f>
        <v>0.86168233956804807</v>
      </c>
      <c r="N17" s="43">
        <v>5680.2</v>
      </c>
      <c r="O17" s="43">
        <v>5680.2</v>
      </c>
      <c r="P17" s="41">
        <v>2840</v>
      </c>
      <c r="Q17" s="41">
        <v>2665.2</v>
      </c>
      <c r="R17" s="31">
        <f t="shared" si="4"/>
        <v>0.46920883067497621</v>
      </c>
      <c r="S17" s="31">
        <f t="shared" si="5"/>
        <v>0.93845070422535204</v>
      </c>
      <c r="T17" s="32">
        <v>10526.5</v>
      </c>
      <c r="U17" s="32">
        <v>10526.5</v>
      </c>
      <c r="V17" s="32">
        <v>5321.2</v>
      </c>
      <c r="W17" s="32">
        <v>5030</v>
      </c>
      <c r="X17" s="31">
        <f t="shared" si="6"/>
        <v>0.47784163777133898</v>
      </c>
      <c r="Y17" s="31">
        <f t="shared" si="7"/>
        <v>0.94527550176651887</v>
      </c>
    </row>
    <row r="18" spans="1:25" ht="15.75" customHeight="1">
      <c r="A18" s="26" t="s">
        <v>74</v>
      </c>
      <c r="B18" s="26">
        <f>B19</f>
        <v>18003.8</v>
      </c>
      <c r="C18" s="26">
        <f>C19</f>
        <v>18003.8</v>
      </c>
      <c r="D18" s="26">
        <f>D19</f>
        <v>8978.6</v>
      </c>
      <c r="E18" s="26">
        <f>E19</f>
        <v>8361</v>
      </c>
      <c r="F18" s="27">
        <f t="shared" si="2"/>
        <v>0.46440195958630959</v>
      </c>
      <c r="G18" s="27">
        <f t="shared" si="3"/>
        <v>0.93121422047980751</v>
      </c>
      <c r="H18" s="42">
        <f>SUM(H19:H19)</f>
        <v>0</v>
      </c>
      <c r="I18" s="42">
        <f>SUM(I19:I19)</f>
        <v>0</v>
      </c>
      <c r="J18" s="42">
        <f>SUM(J19:J19)</f>
        <v>0</v>
      </c>
      <c r="K18" s="42">
        <f>SUM(K19:K19)</f>
        <v>0</v>
      </c>
      <c r="L18" s="186">
        <v>0</v>
      </c>
      <c r="M18" s="186">
        <v>0</v>
      </c>
      <c r="N18" s="42">
        <f>SUM(N19)</f>
        <v>4735.8</v>
      </c>
      <c r="O18" s="42">
        <f>SUM(O19)</f>
        <v>4735.8</v>
      </c>
      <c r="P18" s="42">
        <f t="shared" ref="P18" si="12">SUM(P19)</f>
        <v>2367.8000000000002</v>
      </c>
      <c r="Q18" s="42">
        <f t="shared" ref="Q18" si="13">SUM(Q19)</f>
        <v>2100.6</v>
      </c>
      <c r="R18" s="27">
        <f>Q18/O18</f>
        <v>0.44355758266818696</v>
      </c>
      <c r="S18" s="27">
        <f>Q18/P18</f>
        <v>0.88715263113438625</v>
      </c>
      <c r="T18" s="29">
        <f>SUM(T19:T19)</f>
        <v>13268</v>
      </c>
      <c r="U18" s="29">
        <f>SUM(U19:U19)</f>
        <v>13268</v>
      </c>
      <c r="V18" s="29">
        <f t="shared" ref="V18" si="14">SUM(V19:V19)</f>
        <v>6610.8</v>
      </c>
      <c r="W18" s="29">
        <f t="shared" ref="W18" si="15">SUM(W19:W19)</f>
        <v>6260.4</v>
      </c>
      <c r="X18" s="27">
        <f t="shared" si="6"/>
        <v>0.4718420259270425</v>
      </c>
      <c r="Y18" s="27">
        <f t="shared" si="7"/>
        <v>0.94699582501361401</v>
      </c>
    </row>
    <row r="19" spans="1:25" s="33" customFormat="1">
      <c r="A19" s="30" t="s">
        <v>10</v>
      </c>
      <c r="B19" s="30">
        <f>H19+N19+T19</f>
        <v>18003.8</v>
      </c>
      <c r="C19" s="30">
        <f>I19+O19+U19</f>
        <v>18003.8</v>
      </c>
      <c r="D19" s="30">
        <f>J19+P19+V19</f>
        <v>8978.6</v>
      </c>
      <c r="E19" s="30">
        <f>K19+Q19+W19</f>
        <v>8361</v>
      </c>
      <c r="F19" s="31">
        <f t="shared" si="2"/>
        <v>0.46440195958630959</v>
      </c>
      <c r="G19" s="31">
        <f t="shared" si="3"/>
        <v>0.93121422047980751</v>
      </c>
      <c r="H19" s="43">
        <v>0</v>
      </c>
      <c r="I19" s="43">
        <v>0</v>
      </c>
      <c r="J19" s="43">
        <v>0</v>
      </c>
      <c r="K19" s="43">
        <v>0</v>
      </c>
      <c r="L19" s="61">
        <v>0</v>
      </c>
      <c r="M19" s="61">
        <v>0</v>
      </c>
      <c r="N19" s="43">
        <v>4735.8</v>
      </c>
      <c r="O19" s="43">
        <v>4735.8</v>
      </c>
      <c r="P19" s="41">
        <v>2367.8000000000002</v>
      </c>
      <c r="Q19" s="41">
        <v>2100.6</v>
      </c>
      <c r="R19" s="31">
        <f>Q19/O19</f>
        <v>0.44355758266818696</v>
      </c>
      <c r="S19" s="31">
        <f>Q19/P19</f>
        <v>0.88715263113438625</v>
      </c>
      <c r="T19" s="32">
        <v>13268</v>
      </c>
      <c r="U19" s="32">
        <v>13268</v>
      </c>
      <c r="V19" s="32">
        <v>6610.8</v>
      </c>
      <c r="W19" s="32">
        <v>6260.4</v>
      </c>
      <c r="X19" s="31">
        <f t="shared" si="6"/>
        <v>0.4718420259270425</v>
      </c>
      <c r="Y19" s="31">
        <f t="shared" si="7"/>
        <v>0.94699582501361401</v>
      </c>
    </row>
    <row r="20" spans="1:25" ht="15.75" customHeight="1">
      <c r="A20" s="34" t="s">
        <v>75</v>
      </c>
      <c r="B20" s="26">
        <f>B21</f>
        <v>16974.599999999999</v>
      </c>
      <c r="C20" s="26">
        <f>C21</f>
        <v>16974.599999999999</v>
      </c>
      <c r="D20" s="26">
        <f>D21</f>
        <v>8397.7999999999993</v>
      </c>
      <c r="E20" s="26">
        <f>E21</f>
        <v>7192</v>
      </c>
      <c r="F20" s="27">
        <f t="shared" si="2"/>
        <v>0.42369186902784162</v>
      </c>
      <c r="G20" s="27">
        <f t="shared" si="3"/>
        <v>0.85641477529829246</v>
      </c>
      <c r="H20" s="42">
        <f>SUM(H21:H21)</f>
        <v>4318.2</v>
      </c>
      <c r="I20" s="42">
        <f>SUM(I21:I21)</f>
        <v>4318.2</v>
      </c>
      <c r="J20" s="42">
        <f>SUM(J21:J21)</f>
        <v>2159.1999999999998</v>
      </c>
      <c r="K20" s="42">
        <f>SUM(K21:K21)</f>
        <v>1679</v>
      </c>
      <c r="L20" s="27">
        <f>K20/I20</f>
        <v>0.3888194154971979</v>
      </c>
      <c r="M20" s="27">
        <f>K20/J20</f>
        <v>0.77760281585772517</v>
      </c>
      <c r="N20" s="42">
        <f>SUM(N21)</f>
        <v>6203.9</v>
      </c>
      <c r="O20" s="42">
        <f>SUM(O21)</f>
        <v>6203.9</v>
      </c>
      <c r="P20" s="42">
        <f t="shared" ref="P20" si="16">SUM(P21)</f>
        <v>3102</v>
      </c>
      <c r="Q20" s="42">
        <f t="shared" ref="Q20" si="17">SUM(Q21)</f>
        <v>2575</v>
      </c>
      <c r="R20" s="35">
        <f t="shared" si="4"/>
        <v>0.4150614935766212</v>
      </c>
      <c r="S20" s="35">
        <f t="shared" si="5"/>
        <v>0.83010960670535139</v>
      </c>
      <c r="T20" s="29">
        <f>SUM(T21:T21)</f>
        <v>6452.5</v>
      </c>
      <c r="U20" s="29">
        <f>SUM(U21:U21)</f>
        <v>6452.5</v>
      </c>
      <c r="V20" s="29">
        <f t="shared" ref="V20" si="18">SUM(V21:V21)</f>
        <v>3136.6</v>
      </c>
      <c r="W20" s="29">
        <f t="shared" ref="W20" si="19">SUM(W21:W21)</f>
        <v>2938</v>
      </c>
      <c r="X20" s="27">
        <f t="shared" si="6"/>
        <v>0.45532739248353349</v>
      </c>
      <c r="Y20" s="27">
        <f t="shared" si="7"/>
        <v>0.93668303258305174</v>
      </c>
    </row>
    <row r="21" spans="1:25" s="33" customFormat="1">
      <c r="A21" s="30" t="s">
        <v>10</v>
      </c>
      <c r="B21" s="30">
        <f>H21+N21+T21</f>
        <v>16974.599999999999</v>
      </c>
      <c r="C21" s="30">
        <f>I21+O21+U21</f>
        <v>16974.599999999999</v>
      </c>
      <c r="D21" s="30">
        <f>J21+P21+V21</f>
        <v>8397.7999999999993</v>
      </c>
      <c r="E21" s="30">
        <f>K21+Q21+W21</f>
        <v>7192</v>
      </c>
      <c r="F21" s="31">
        <f t="shared" si="2"/>
        <v>0.42369186902784162</v>
      </c>
      <c r="G21" s="31">
        <f t="shared" si="3"/>
        <v>0.85641477529829246</v>
      </c>
      <c r="H21" s="43">
        <v>4318.2</v>
      </c>
      <c r="I21" s="43">
        <v>4318.2</v>
      </c>
      <c r="J21" s="43">
        <v>2159.1999999999998</v>
      </c>
      <c r="K21" s="43">
        <v>1679</v>
      </c>
      <c r="L21" s="31">
        <f>K21/I21</f>
        <v>0.3888194154971979</v>
      </c>
      <c r="M21" s="31">
        <f>K21/J21</f>
        <v>0.77760281585772517</v>
      </c>
      <c r="N21" s="43">
        <v>6203.9</v>
      </c>
      <c r="O21" s="43">
        <v>6203.9</v>
      </c>
      <c r="P21" s="41">
        <v>3102</v>
      </c>
      <c r="Q21" s="41">
        <v>2575</v>
      </c>
      <c r="R21" s="31">
        <f t="shared" si="4"/>
        <v>0.4150614935766212</v>
      </c>
      <c r="S21" s="31">
        <f t="shared" si="5"/>
        <v>0.83010960670535139</v>
      </c>
      <c r="T21" s="32">
        <v>6452.5</v>
      </c>
      <c r="U21" s="32">
        <v>6452.5</v>
      </c>
      <c r="V21" s="32">
        <v>3136.6</v>
      </c>
      <c r="W21" s="32">
        <v>2938</v>
      </c>
      <c r="X21" s="31">
        <f t="shared" si="6"/>
        <v>0.45532739248353349</v>
      </c>
      <c r="Y21" s="31">
        <f t="shared" si="7"/>
        <v>0.93668303258305174</v>
      </c>
    </row>
    <row r="22" spans="1:25">
      <c r="A22" s="34" t="s">
        <v>76</v>
      </c>
      <c r="B22" s="26">
        <f>B23</f>
        <v>7329.3</v>
      </c>
      <c r="C22" s="26">
        <f>C23</f>
        <v>7329.3</v>
      </c>
      <c r="D22" s="26">
        <f>D23</f>
        <v>3725.2</v>
      </c>
      <c r="E22" s="26">
        <f>E23</f>
        <v>2839.7</v>
      </c>
      <c r="F22" s="27">
        <f t="shared" si="2"/>
        <v>0.38744491288390431</v>
      </c>
      <c r="G22" s="27">
        <f t="shared" si="3"/>
        <v>0.76229464189842155</v>
      </c>
      <c r="H22" s="42">
        <f>SUM(H23:H23)</f>
        <v>0</v>
      </c>
      <c r="I22" s="42">
        <f>SUM(I23:I23)</f>
        <v>0</v>
      </c>
      <c r="J22" s="42">
        <v>0</v>
      </c>
      <c r="K22" s="42">
        <v>0</v>
      </c>
      <c r="L22" s="27">
        <v>0</v>
      </c>
      <c r="M22" s="27">
        <v>0</v>
      </c>
      <c r="N22" s="42">
        <f>SUM(N23)</f>
        <v>2450.1999999999998</v>
      </c>
      <c r="O22" s="42">
        <f>SUM(O23)</f>
        <v>2450.1999999999998</v>
      </c>
      <c r="P22" s="42">
        <f t="shared" ref="P22" si="20">SUM(P23)</f>
        <v>1138.8</v>
      </c>
      <c r="Q22" s="42">
        <f t="shared" ref="Q22" si="21">SUM(Q23)</f>
        <v>832.9</v>
      </c>
      <c r="R22" s="27">
        <f t="shared" si="4"/>
        <v>0.3399314341686393</v>
      </c>
      <c r="S22" s="27">
        <f t="shared" si="5"/>
        <v>0.73138391289076221</v>
      </c>
      <c r="T22" s="29">
        <f>SUM(T23:T23)</f>
        <v>4879.1000000000004</v>
      </c>
      <c r="U22" s="29">
        <f>SUM(U23:U23)</f>
        <v>4879.1000000000004</v>
      </c>
      <c r="V22" s="29">
        <f t="shared" ref="V22" si="22">SUM(V23:V23)</f>
        <v>2586.4</v>
      </c>
      <c r="W22" s="29">
        <f t="shared" ref="W22" si="23">SUM(W23:W23)</f>
        <v>2006.8</v>
      </c>
      <c r="X22" s="27">
        <f t="shared" si="6"/>
        <v>0.41130536369412385</v>
      </c>
      <c r="Y22" s="27">
        <f t="shared" si="7"/>
        <v>0.77590473244664393</v>
      </c>
    </row>
    <row r="23" spans="1:25" s="33" customFormat="1">
      <c r="A23" s="30" t="s">
        <v>10</v>
      </c>
      <c r="B23" s="30">
        <f>H23+N23+T23</f>
        <v>7329.3</v>
      </c>
      <c r="C23" s="30">
        <f>I23+O23+U23</f>
        <v>7329.3</v>
      </c>
      <c r="D23" s="30">
        <f>J23+P23+V23</f>
        <v>3725.2</v>
      </c>
      <c r="E23" s="30">
        <f>K23+Q23+W23</f>
        <v>2839.7</v>
      </c>
      <c r="F23" s="31">
        <f t="shared" si="2"/>
        <v>0.38744491288390431</v>
      </c>
      <c r="G23" s="31">
        <f t="shared" si="3"/>
        <v>0.76229464189842155</v>
      </c>
      <c r="H23" s="43">
        <v>0</v>
      </c>
      <c r="I23" s="43">
        <v>0</v>
      </c>
      <c r="J23" s="43">
        <v>0</v>
      </c>
      <c r="K23" s="43">
        <v>0</v>
      </c>
      <c r="L23" s="61">
        <v>0</v>
      </c>
      <c r="M23" s="61">
        <v>0</v>
      </c>
      <c r="N23" s="43">
        <v>2450.1999999999998</v>
      </c>
      <c r="O23" s="43">
        <v>2450.1999999999998</v>
      </c>
      <c r="P23" s="41">
        <v>1138.8</v>
      </c>
      <c r="Q23" s="41">
        <v>832.9</v>
      </c>
      <c r="R23" s="31">
        <f t="shared" si="4"/>
        <v>0.3399314341686393</v>
      </c>
      <c r="S23" s="31">
        <f t="shared" si="5"/>
        <v>0.73138391289076221</v>
      </c>
      <c r="T23" s="32">
        <v>4879.1000000000004</v>
      </c>
      <c r="U23" s="32">
        <v>4879.1000000000004</v>
      </c>
      <c r="V23" s="32">
        <v>2586.4</v>
      </c>
      <c r="W23" s="32">
        <v>2006.8</v>
      </c>
      <c r="X23" s="31">
        <f t="shared" si="6"/>
        <v>0.41130536369412385</v>
      </c>
      <c r="Y23" s="31">
        <f t="shared" si="7"/>
        <v>0.77590473244664393</v>
      </c>
    </row>
    <row r="24" spans="1:25">
      <c r="A24" s="34" t="s">
        <v>77</v>
      </c>
      <c r="B24" s="26">
        <f>B25</f>
        <v>6601.6</v>
      </c>
      <c r="C24" s="26">
        <f>C25</f>
        <v>6601.6</v>
      </c>
      <c r="D24" s="26">
        <f>D25</f>
        <v>3427.2</v>
      </c>
      <c r="E24" s="26">
        <f>E25</f>
        <v>2786</v>
      </c>
      <c r="F24" s="27">
        <f t="shared" si="2"/>
        <v>0.42201890450799806</v>
      </c>
      <c r="G24" s="27">
        <f t="shared" si="3"/>
        <v>0.81290849673202614</v>
      </c>
      <c r="H24" s="42">
        <f>SUM(H25:H25)</f>
        <v>0</v>
      </c>
      <c r="I24" s="42">
        <f>SUM(I25:I25)</f>
        <v>0</v>
      </c>
      <c r="J24" s="42">
        <v>0</v>
      </c>
      <c r="K24" s="42">
        <v>0</v>
      </c>
      <c r="L24" s="27">
        <v>0</v>
      </c>
      <c r="M24" s="27">
        <v>0</v>
      </c>
      <c r="N24" s="42">
        <f>SUM(N25)</f>
        <v>3091</v>
      </c>
      <c r="O24" s="42">
        <f>SUM(O25)</f>
        <v>3091</v>
      </c>
      <c r="P24" s="42">
        <f t="shared" ref="P24" si="24">SUM(P25)</f>
        <v>1545.4</v>
      </c>
      <c r="Q24" s="42">
        <f t="shared" ref="Q24" si="25">SUM(Q25)</f>
        <v>1218.5</v>
      </c>
      <c r="R24" s="27">
        <f t="shared" si="4"/>
        <v>0.39420899385312197</v>
      </c>
      <c r="S24" s="27">
        <f t="shared" si="5"/>
        <v>0.7884690047884042</v>
      </c>
      <c r="T24" s="29">
        <f>SUM(T25:T25)</f>
        <v>3510.6</v>
      </c>
      <c r="U24" s="29">
        <f>SUM(U25:U25)</f>
        <v>3510.6</v>
      </c>
      <c r="V24" s="29">
        <f t="shared" ref="V24" si="26">SUM(V25:V25)</f>
        <v>1881.8</v>
      </c>
      <c r="W24" s="29">
        <f t="shared" ref="W24" si="27">SUM(W25:W25)</f>
        <v>1567.5</v>
      </c>
      <c r="X24" s="27">
        <f t="shared" si="6"/>
        <v>0.44650487096222868</v>
      </c>
      <c r="Y24" s="27">
        <f t="shared" si="7"/>
        <v>0.83297906259963861</v>
      </c>
    </row>
    <row r="25" spans="1:25" s="33" customFormat="1">
      <c r="A25" s="30" t="s">
        <v>10</v>
      </c>
      <c r="B25" s="30">
        <f>H25+N25+T25</f>
        <v>6601.6</v>
      </c>
      <c r="C25" s="30">
        <f>I25+O25+U25</f>
        <v>6601.6</v>
      </c>
      <c r="D25" s="30">
        <f>J25+P25+V25</f>
        <v>3427.2</v>
      </c>
      <c r="E25" s="30">
        <f>K25+Q25+W25</f>
        <v>2786</v>
      </c>
      <c r="F25" s="31">
        <f t="shared" si="2"/>
        <v>0.42201890450799806</v>
      </c>
      <c r="G25" s="31">
        <f t="shared" si="3"/>
        <v>0.81290849673202614</v>
      </c>
      <c r="H25" s="43">
        <v>0</v>
      </c>
      <c r="I25" s="43">
        <v>0</v>
      </c>
      <c r="J25" s="43">
        <v>0</v>
      </c>
      <c r="K25" s="43">
        <v>0</v>
      </c>
      <c r="L25" s="61">
        <v>0</v>
      </c>
      <c r="M25" s="61">
        <v>0</v>
      </c>
      <c r="N25" s="43">
        <v>3091</v>
      </c>
      <c r="O25" s="43">
        <v>3091</v>
      </c>
      <c r="P25" s="41">
        <v>1545.4</v>
      </c>
      <c r="Q25" s="41">
        <v>1218.5</v>
      </c>
      <c r="R25" s="31">
        <f t="shared" si="4"/>
        <v>0.39420899385312197</v>
      </c>
      <c r="S25" s="31">
        <f t="shared" si="5"/>
        <v>0.7884690047884042</v>
      </c>
      <c r="T25" s="32">
        <v>3510.6</v>
      </c>
      <c r="U25" s="32">
        <v>3510.6</v>
      </c>
      <c r="V25" s="32">
        <v>1881.8</v>
      </c>
      <c r="W25" s="32">
        <v>1567.5</v>
      </c>
      <c r="X25" s="31">
        <f t="shared" si="6"/>
        <v>0.44650487096222868</v>
      </c>
      <c r="Y25" s="31">
        <f t="shared" si="7"/>
        <v>0.83297906259963861</v>
      </c>
    </row>
    <row r="26" spans="1:25">
      <c r="A26" s="26" t="s">
        <v>78</v>
      </c>
      <c r="B26" s="26">
        <f>B27</f>
        <v>30041.200000000001</v>
      </c>
      <c r="C26" s="26">
        <f>C27</f>
        <v>30041.200000000001</v>
      </c>
      <c r="D26" s="26">
        <f>D27</f>
        <v>15497.8</v>
      </c>
      <c r="E26" s="26">
        <f>E27</f>
        <v>12915.400000000001</v>
      </c>
      <c r="F26" s="27">
        <f t="shared" si="2"/>
        <v>0.42992290587593041</v>
      </c>
      <c r="G26" s="27">
        <f t="shared" si="3"/>
        <v>0.83336989766289427</v>
      </c>
      <c r="H26" s="42">
        <f>SUM(H27:H27)</f>
        <v>0</v>
      </c>
      <c r="I26" s="42">
        <f>SUM(I27:I27)</f>
        <v>0</v>
      </c>
      <c r="J26" s="42">
        <v>0</v>
      </c>
      <c r="K26" s="42">
        <v>0</v>
      </c>
      <c r="L26" s="186">
        <v>0</v>
      </c>
      <c r="M26" s="27">
        <v>0</v>
      </c>
      <c r="N26" s="42">
        <f>SUM(N27)</f>
        <v>7142.5</v>
      </c>
      <c r="O26" s="42">
        <f>SUM(O27)</f>
        <v>7142.5</v>
      </c>
      <c r="P26" s="42">
        <f t="shared" ref="P26" si="28">SUM(P27)</f>
        <v>3571.2</v>
      </c>
      <c r="Q26" s="42">
        <f t="shared" ref="Q26" si="29">SUM(Q27)</f>
        <v>3084.2</v>
      </c>
      <c r="R26" s="27">
        <f t="shared" si="4"/>
        <v>0.43180959047952394</v>
      </c>
      <c r="S26" s="27">
        <f t="shared" si="5"/>
        <v>0.86363127240143367</v>
      </c>
      <c r="T26" s="29">
        <f>SUM(T27:T27)</f>
        <v>22898.7</v>
      </c>
      <c r="U26" s="29">
        <f>SUM(U27:U27)</f>
        <v>22898.7</v>
      </c>
      <c r="V26" s="29">
        <f t="shared" ref="V26" si="30">SUM(V27:V27)</f>
        <v>11926.6</v>
      </c>
      <c r="W26" s="29">
        <f t="shared" ref="W26" si="31">SUM(W27:W27)</f>
        <v>9831.2000000000007</v>
      </c>
      <c r="X26" s="27">
        <f t="shared" si="6"/>
        <v>0.4293344163642478</v>
      </c>
      <c r="Y26" s="27">
        <f t="shared" si="7"/>
        <v>0.82430868814247149</v>
      </c>
    </row>
    <row r="27" spans="1:25" s="33" customFormat="1">
      <c r="A27" s="30" t="s">
        <v>10</v>
      </c>
      <c r="B27" s="30">
        <f>H27+N27+T27</f>
        <v>30041.200000000001</v>
      </c>
      <c r="C27" s="30">
        <f>I27+O27+U27</f>
        <v>30041.200000000001</v>
      </c>
      <c r="D27" s="30">
        <f>J27+P27+V27</f>
        <v>15497.8</v>
      </c>
      <c r="E27" s="30">
        <f>K27+Q27+W27</f>
        <v>12915.400000000001</v>
      </c>
      <c r="F27" s="31">
        <f t="shared" si="2"/>
        <v>0.42992290587593041</v>
      </c>
      <c r="G27" s="31">
        <f t="shared" si="3"/>
        <v>0.83336989766289427</v>
      </c>
      <c r="H27" s="43">
        <v>0</v>
      </c>
      <c r="I27" s="43">
        <v>0</v>
      </c>
      <c r="J27" s="43">
        <v>0</v>
      </c>
      <c r="K27" s="43">
        <v>0</v>
      </c>
      <c r="L27" s="61">
        <v>0</v>
      </c>
      <c r="M27" s="61">
        <v>0</v>
      </c>
      <c r="N27" s="43">
        <v>7142.5</v>
      </c>
      <c r="O27" s="43">
        <v>7142.5</v>
      </c>
      <c r="P27" s="41">
        <v>3571.2</v>
      </c>
      <c r="Q27" s="41">
        <v>3084.2</v>
      </c>
      <c r="R27" s="31">
        <f t="shared" si="4"/>
        <v>0.43180959047952394</v>
      </c>
      <c r="S27" s="31">
        <f t="shared" si="5"/>
        <v>0.86363127240143367</v>
      </c>
      <c r="T27" s="32">
        <v>22898.7</v>
      </c>
      <c r="U27" s="32">
        <v>22898.7</v>
      </c>
      <c r="V27" s="32">
        <v>11926.6</v>
      </c>
      <c r="W27" s="32">
        <v>9831.2000000000007</v>
      </c>
      <c r="X27" s="31">
        <f t="shared" si="6"/>
        <v>0.4293344163642478</v>
      </c>
      <c r="Y27" s="31">
        <f t="shared" si="7"/>
        <v>0.82430868814247149</v>
      </c>
    </row>
    <row r="28" spans="1:25">
      <c r="A28" s="26" t="s">
        <v>79</v>
      </c>
      <c r="B28" s="26">
        <f>B29</f>
        <v>19361.8</v>
      </c>
      <c r="C28" s="26">
        <f>C29</f>
        <v>19361.8</v>
      </c>
      <c r="D28" s="26">
        <f>D29</f>
        <v>9337</v>
      </c>
      <c r="E28" s="26">
        <f>E29</f>
        <v>8593.2999999999993</v>
      </c>
      <c r="F28" s="27">
        <f t="shared" si="2"/>
        <v>0.44382753669596831</v>
      </c>
      <c r="G28" s="27">
        <f t="shared" si="3"/>
        <v>0.92034914854878436</v>
      </c>
      <c r="H28" s="42">
        <f>SUM(H29:H29)</f>
        <v>66.2</v>
      </c>
      <c r="I28" s="42">
        <f>SUM(I29:I29)</f>
        <v>66.2</v>
      </c>
      <c r="J28" s="42">
        <f>SUM(J29:J29)</f>
        <v>66.2</v>
      </c>
      <c r="K28" s="42">
        <f>SUM(K29:K29)</f>
        <v>66.2</v>
      </c>
      <c r="L28" s="27">
        <f>K28/I28</f>
        <v>1</v>
      </c>
      <c r="M28" s="27">
        <f>K28/J28</f>
        <v>1</v>
      </c>
      <c r="N28" s="42">
        <f>SUM(N29)</f>
        <v>7620.4</v>
      </c>
      <c r="O28" s="42">
        <f>SUM(O29)</f>
        <v>7620.4</v>
      </c>
      <c r="P28" s="42">
        <f t="shared" ref="P28" si="32">SUM(P29)</f>
        <v>3596.8</v>
      </c>
      <c r="Q28" s="42">
        <f t="shared" ref="Q28" si="33">SUM(Q29)</f>
        <v>3450.9</v>
      </c>
      <c r="R28" s="27">
        <f t="shared" si="4"/>
        <v>0.45285024408167551</v>
      </c>
      <c r="S28" s="27">
        <f t="shared" si="5"/>
        <v>0.95943616548042698</v>
      </c>
      <c r="T28" s="29">
        <f>SUM(T29:T29)</f>
        <v>11675.2</v>
      </c>
      <c r="U28" s="29">
        <f>SUM(U29:U29)</f>
        <v>11675.2</v>
      </c>
      <c r="V28" s="29">
        <f t="shared" ref="V28" si="34">SUM(V29:V29)</f>
        <v>5674</v>
      </c>
      <c r="W28" s="29">
        <f t="shared" ref="W28" si="35">SUM(W29:W29)</f>
        <v>5076.2</v>
      </c>
      <c r="X28" s="32">
        <f t="shared" si="6"/>
        <v>0.43478484308619975</v>
      </c>
      <c r="Y28" s="32">
        <f t="shared" si="7"/>
        <v>0.89464222770532253</v>
      </c>
    </row>
    <row r="29" spans="1:25" s="33" customFormat="1">
      <c r="A29" s="30" t="s">
        <v>10</v>
      </c>
      <c r="B29" s="30">
        <f>H29+N29+T29</f>
        <v>19361.8</v>
      </c>
      <c r="C29" s="30">
        <f>I29+O29+U29</f>
        <v>19361.8</v>
      </c>
      <c r="D29" s="30">
        <f>J29+P29+V29</f>
        <v>9337</v>
      </c>
      <c r="E29" s="30">
        <f>K29+Q29+W29</f>
        <v>8593.2999999999993</v>
      </c>
      <c r="F29" s="31">
        <f t="shared" si="2"/>
        <v>0.44382753669596831</v>
      </c>
      <c r="G29" s="31">
        <f t="shared" si="3"/>
        <v>0.92034914854878436</v>
      </c>
      <c r="H29" s="43">
        <v>66.2</v>
      </c>
      <c r="I29" s="43">
        <v>66.2</v>
      </c>
      <c r="J29" s="43">
        <v>66.2</v>
      </c>
      <c r="K29" s="43">
        <v>66.2</v>
      </c>
      <c r="L29" s="31">
        <f>K29/I29</f>
        <v>1</v>
      </c>
      <c r="M29" s="31">
        <f>K29/J29</f>
        <v>1</v>
      </c>
      <c r="N29" s="43">
        <v>7620.4</v>
      </c>
      <c r="O29" s="43">
        <v>7620.4</v>
      </c>
      <c r="P29" s="41">
        <v>3596.8</v>
      </c>
      <c r="Q29" s="41">
        <v>3450.9</v>
      </c>
      <c r="R29" s="31">
        <f t="shared" si="4"/>
        <v>0.45285024408167551</v>
      </c>
      <c r="S29" s="31">
        <f t="shared" si="5"/>
        <v>0.95943616548042698</v>
      </c>
      <c r="T29" s="32">
        <v>11675.2</v>
      </c>
      <c r="U29" s="32">
        <v>11675.2</v>
      </c>
      <c r="V29" s="32">
        <v>5674</v>
      </c>
      <c r="W29" s="32">
        <v>5076.2</v>
      </c>
      <c r="X29" s="31">
        <f t="shared" si="6"/>
        <v>0.43478484308619975</v>
      </c>
      <c r="Y29" s="31">
        <f t="shared" si="7"/>
        <v>0.89464222770532253</v>
      </c>
    </row>
    <row r="30" spans="1:25">
      <c r="A30" s="26" t="s">
        <v>80</v>
      </c>
      <c r="B30" s="26">
        <f>B31</f>
        <v>12455.7</v>
      </c>
      <c r="C30" s="26">
        <f>C31</f>
        <v>12455.7</v>
      </c>
      <c r="D30" s="26">
        <f>D31</f>
        <v>6346.2000000000007</v>
      </c>
      <c r="E30" s="26">
        <f>E31</f>
        <v>5474</v>
      </c>
      <c r="F30" s="27">
        <f t="shared" si="2"/>
        <v>0.43947750828937754</v>
      </c>
      <c r="G30" s="27">
        <f t="shared" si="3"/>
        <v>0.86256342378116024</v>
      </c>
      <c r="H30" s="42">
        <f>SUM(H31:H31)</f>
        <v>0</v>
      </c>
      <c r="I30" s="42">
        <f>SUM(I31:I31)</f>
        <v>0</v>
      </c>
      <c r="J30" s="42">
        <v>0</v>
      </c>
      <c r="K30" s="42">
        <v>0</v>
      </c>
      <c r="L30" s="61">
        <v>0</v>
      </c>
      <c r="M30" s="61">
        <v>0</v>
      </c>
      <c r="N30" s="42">
        <f>SUM(N31)</f>
        <v>3827.8</v>
      </c>
      <c r="O30" s="42">
        <f>SUM(O31)</f>
        <v>3827.8</v>
      </c>
      <c r="P30" s="42">
        <f t="shared" ref="P30" si="36">SUM(P31)</f>
        <v>1895.6</v>
      </c>
      <c r="Q30" s="42">
        <f t="shared" ref="Q30" si="37">SUM(Q31)</f>
        <v>1574</v>
      </c>
      <c r="R30" s="27">
        <f t="shared" si="4"/>
        <v>0.41120225717122105</v>
      </c>
      <c r="S30" s="27">
        <f t="shared" si="5"/>
        <v>0.83034395442076392</v>
      </c>
      <c r="T30" s="29">
        <f>SUM(T31:T31)</f>
        <v>8627.9</v>
      </c>
      <c r="U30" s="29">
        <f>SUM(U31:U31)</f>
        <v>8627.9</v>
      </c>
      <c r="V30" s="29">
        <f t="shared" ref="V30" si="38">SUM(V31:V31)</f>
        <v>4450.6000000000004</v>
      </c>
      <c r="W30" s="29">
        <f t="shared" ref="W30" si="39">SUM(W31:W31)</f>
        <v>3900</v>
      </c>
      <c r="X30" s="27">
        <f t="shared" si="6"/>
        <v>0.45202192885870263</v>
      </c>
      <c r="Y30" s="27">
        <f t="shared" si="7"/>
        <v>0.87628634341437106</v>
      </c>
    </row>
    <row r="31" spans="1:25" s="33" customFormat="1">
      <c r="A31" s="30" t="s">
        <v>10</v>
      </c>
      <c r="B31" s="30">
        <f>H31+N31+T31</f>
        <v>12455.7</v>
      </c>
      <c r="C31" s="30">
        <f>I31+O31+U31</f>
        <v>12455.7</v>
      </c>
      <c r="D31" s="30">
        <f>J31+P31+V31</f>
        <v>6346.2000000000007</v>
      </c>
      <c r="E31" s="30">
        <f>K31+Q31+W31</f>
        <v>5474</v>
      </c>
      <c r="F31" s="31">
        <f t="shared" si="2"/>
        <v>0.43947750828937754</v>
      </c>
      <c r="G31" s="31">
        <f t="shared" si="3"/>
        <v>0.86256342378116024</v>
      </c>
      <c r="H31" s="43">
        <v>0</v>
      </c>
      <c r="I31" s="43">
        <v>0</v>
      </c>
      <c r="J31" s="43">
        <v>0</v>
      </c>
      <c r="K31" s="43">
        <v>0</v>
      </c>
      <c r="L31" s="41">
        <v>0</v>
      </c>
      <c r="M31" s="41">
        <v>0</v>
      </c>
      <c r="N31" s="43">
        <v>3827.8</v>
      </c>
      <c r="O31" s="43">
        <v>3827.8</v>
      </c>
      <c r="P31" s="41">
        <v>1895.6</v>
      </c>
      <c r="Q31" s="41">
        <v>1574</v>
      </c>
      <c r="R31" s="31">
        <f t="shared" si="4"/>
        <v>0.41120225717122105</v>
      </c>
      <c r="S31" s="31">
        <f t="shared" si="5"/>
        <v>0.83034395442076392</v>
      </c>
      <c r="T31" s="32">
        <v>8627.9</v>
      </c>
      <c r="U31" s="32">
        <v>8627.9</v>
      </c>
      <c r="V31" s="32">
        <v>4450.6000000000004</v>
      </c>
      <c r="W31" s="32">
        <v>3900</v>
      </c>
      <c r="X31" s="31">
        <f t="shared" si="6"/>
        <v>0.45202192885870263</v>
      </c>
      <c r="Y31" s="31">
        <f t="shared" si="7"/>
        <v>0.87628634341437106</v>
      </c>
    </row>
    <row r="32" spans="1:25">
      <c r="A32" s="26" t="s">
        <v>81</v>
      </c>
      <c r="B32" s="26">
        <f>B33</f>
        <v>25385.1</v>
      </c>
      <c r="C32" s="26">
        <f>C33</f>
        <v>25385.1</v>
      </c>
      <c r="D32" s="26">
        <f>D33</f>
        <v>15081.8</v>
      </c>
      <c r="E32" s="26">
        <f>E33</f>
        <v>10172</v>
      </c>
      <c r="F32" s="27">
        <f t="shared" si="2"/>
        <v>0.40070750164466562</v>
      </c>
      <c r="G32" s="27">
        <f t="shared" si="3"/>
        <v>0.67445530374358498</v>
      </c>
      <c r="H32" s="42">
        <f>SUM(H33:H33)</f>
        <v>9544.2999999999993</v>
      </c>
      <c r="I32" s="42">
        <f>SUM(I33:I33)</f>
        <v>9544.2999999999993</v>
      </c>
      <c r="J32" s="42">
        <f>SUM(J33:J33)</f>
        <v>6022.2</v>
      </c>
      <c r="K32" s="42">
        <f>SUM(K33:K33)</f>
        <v>3662</v>
      </c>
      <c r="L32" s="27">
        <f>K32/I32</f>
        <v>0.38368450279224253</v>
      </c>
      <c r="M32" s="27">
        <f>K32/J32</f>
        <v>0.60808342466208365</v>
      </c>
      <c r="N32" s="42">
        <f>SUM(N33)</f>
        <v>5273.6</v>
      </c>
      <c r="O32" s="42">
        <f>SUM(O33)</f>
        <v>5273.6</v>
      </c>
      <c r="P32" s="42">
        <f t="shared" ref="P32" si="40">SUM(P33)</f>
        <v>3186.8</v>
      </c>
      <c r="Q32" s="42">
        <f t="shared" ref="Q32" si="41">SUM(Q33)</f>
        <v>1710</v>
      </c>
      <c r="R32" s="27">
        <f t="shared" si="4"/>
        <v>0.32425667475728154</v>
      </c>
      <c r="S32" s="27">
        <f t="shared" si="5"/>
        <v>0.53658842726245759</v>
      </c>
      <c r="T32" s="29">
        <f>SUM(T33:T33)</f>
        <v>10567.2</v>
      </c>
      <c r="U32" s="29">
        <f>SUM(U33:U33)</f>
        <v>10567.2</v>
      </c>
      <c r="V32" s="29">
        <f t="shared" ref="V32" si="42">SUM(V33:V33)</f>
        <v>5872.8</v>
      </c>
      <c r="W32" s="29">
        <f t="shared" ref="W32" si="43">SUM(W33:W33)</f>
        <v>4800</v>
      </c>
      <c r="X32" s="27">
        <f t="shared" si="6"/>
        <v>0.45423574835339536</v>
      </c>
      <c r="Y32" s="27">
        <f t="shared" si="7"/>
        <v>0.81732733959950954</v>
      </c>
    </row>
    <row r="33" spans="1:25" s="33" customFormat="1">
      <c r="A33" s="30" t="s">
        <v>10</v>
      </c>
      <c r="B33" s="30">
        <f>H33+N33+T33</f>
        <v>25385.1</v>
      </c>
      <c r="C33" s="30">
        <f>I33+O33+U33</f>
        <v>25385.1</v>
      </c>
      <c r="D33" s="30">
        <f>J33+P33+V33</f>
        <v>15081.8</v>
      </c>
      <c r="E33" s="30">
        <f>K33+Q33+W33</f>
        <v>10172</v>
      </c>
      <c r="F33" s="31">
        <f t="shared" si="2"/>
        <v>0.40070750164466562</v>
      </c>
      <c r="G33" s="31">
        <f t="shared" si="3"/>
        <v>0.67445530374358498</v>
      </c>
      <c r="H33" s="43">
        <v>9544.2999999999993</v>
      </c>
      <c r="I33" s="43">
        <v>9544.2999999999993</v>
      </c>
      <c r="J33" s="43">
        <v>6022.2</v>
      </c>
      <c r="K33" s="43">
        <v>3662</v>
      </c>
      <c r="L33" s="31">
        <f>K33/I33</f>
        <v>0.38368450279224253</v>
      </c>
      <c r="M33" s="31">
        <f>K33/J33</f>
        <v>0.60808342466208365</v>
      </c>
      <c r="N33" s="43">
        <v>5273.6</v>
      </c>
      <c r="O33" s="43">
        <v>5273.6</v>
      </c>
      <c r="P33" s="41">
        <v>3186.8</v>
      </c>
      <c r="Q33" s="41">
        <v>1710</v>
      </c>
      <c r="R33" s="31">
        <f t="shared" si="4"/>
        <v>0.32425667475728154</v>
      </c>
      <c r="S33" s="31">
        <f t="shared" si="5"/>
        <v>0.53658842726245759</v>
      </c>
      <c r="T33" s="32">
        <v>10567.2</v>
      </c>
      <c r="U33" s="32">
        <v>10567.2</v>
      </c>
      <c r="V33" s="32">
        <v>5872.8</v>
      </c>
      <c r="W33" s="32">
        <v>4800</v>
      </c>
      <c r="X33" s="31">
        <f t="shared" si="6"/>
        <v>0.45423574835339536</v>
      </c>
      <c r="Y33" s="31">
        <f t="shared" si="7"/>
        <v>0.81732733959950954</v>
      </c>
    </row>
    <row r="34" spans="1:25">
      <c r="A34" s="26" t="s">
        <v>82</v>
      </c>
      <c r="B34" s="26">
        <f>B35</f>
        <v>16910</v>
      </c>
      <c r="C34" s="26">
        <f>C35</f>
        <v>16910</v>
      </c>
      <c r="D34" s="26">
        <f>D35</f>
        <v>9029</v>
      </c>
      <c r="E34" s="26">
        <f>E35</f>
        <v>7368.4</v>
      </c>
      <c r="F34" s="27">
        <f t="shared" si="2"/>
        <v>0.43574216439976343</v>
      </c>
      <c r="G34" s="27">
        <f t="shared" si="3"/>
        <v>0.81608151511795324</v>
      </c>
      <c r="H34" s="42">
        <f>SUM(H35:H35)</f>
        <v>0</v>
      </c>
      <c r="I34" s="42">
        <f>SUM(I35:I35)</f>
        <v>0</v>
      </c>
      <c r="J34" s="42">
        <v>0</v>
      </c>
      <c r="K34" s="42">
        <v>0</v>
      </c>
      <c r="L34" s="40">
        <v>0</v>
      </c>
      <c r="M34" s="40">
        <v>0</v>
      </c>
      <c r="N34" s="42">
        <f>SUM(N35)</f>
        <v>2121.8000000000002</v>
      </c>
      <c r="O34" s="42">
        <f>SUM(O35)</f>
        <v>2121.8000000000002</v>
      </c>
      <c r="P34" s="42">
        <f t="shared" ref="P34" si="44">SUM(P35)</f>
        <v>1022</v>
      </c>
      <c r="Q34" s="42">
        <f t="shared" ref="Q34" si="45">SUM(Q35)</f>
        <v>738.4</v>
      </c>
      <c r="R34" s="27">
        <f t="shared" si="4"/>
        <v>0.34800640965218205</v>
      </c>
      <c r="S34" s="27">
        <f t="shared" si="5"/>
        <v>0.72250489236790605</v>
      </c>
      <c r="T34" s="29">
        <f>SUM(T35:T35)</f>
        <v>14788.2</v>
      </c>
      <c r="U34" s="29">
        <f>SUM(U35:U35)</f>
        <v>14788.2</v>
      </c>
      <c r="V34" s="29">
        <f t="shared" ref="V34" si="46">SUM(V35:V35)</f>
        <v>8007</v>
      </c>
      <c r="W34" s="29">
        <f t="shared" ref="W34" si="47">SUM(W35:W35)</f>
        <v>6630</v>
      </c>
      <c r="X34" s="27">
        <f t="shared" si="6"/>
        <v>0.44833042560960762</v>
      </c>
      <c r="Y34" s="27">
        <f t="shared" si="7"/>
        <v>0.82802547770700641</v>
      </c>
    </row>
    <row r="35" spans="1:25" s="33" customFormat="1">
      <c r="A35" s="30" t="s">
        <v>10</v>
      </c>
      <c r="B35" s="30">
        <f>H35+N35+T35</f>
        <v>16910</v>
      </c>
      <c r="C35" s="30">
        <f>I35+O35+U35</f>
        <v>16910</v>
      </c>
      <c r="D35" s="30">
        <f>J35+P35+V35</f>
        <v>9029</v>
      </c>
      <c r="E35" s="30">
        <f>K35+Q35+W35</f>
        <v>7368.4</v>
      </c>
      <c r="F35" s="31">
        <f t="shared" si="2"/>
        <v>0.43574216439976343</v>
      </c>
      <c r="G35" s="31">
        <f t="shared" si="3"/>
        <v>0.81608151511795324</v>
      </c>
      <c r="H35" s="43">
        <v>0</v>
      </c>
      <c r="I35" s="43">
        <v>0</v>
      </c>
      <c r="J35" s="43">
        <v>0</v>
      </c>
      <c r="K35" s="43">
        <v>0</v>
      </c>
      <c r="L35" s="61">
        <v>0</v>
      </c>
      <c r="M35" s="61">
        <v>0</v>
      </c>
      <c r="N35" s="43">
        <v>2121.8000000000002</v>
      </c>
      <c r="O35" s="43">
        <v>2121.8000000000002</v>
      </c>
      <c r="P35" s="41">
        <v>1022</v>
      </c>
      <c r="Q35" s="41">
        <v>738.4</v>
      </c>
      <c r="R35" s="31">
        <f t="shared" si="4"/>
        <v>0.34800640965218205</v>
      </c>
      <c r="S35" s="31">
        <f t="shared" si="5"/>
        <v>0.72250489236790605</v>
      </c>
      <c r="T35" s="32">
        <v>14788.2</v>
      </c>
      <c r="U35" s="32">
        <v>14788.2</v>
      </c>
      <c r="V35" s="32">
        <v>8007</v>
      </c>
      <c r="W35" s="32">
        <v>6630</v>
      </c>
      <c r="X35" s="31">
        <f t="shared" si="6"/>
        <v>0.44833042560960762</v>
      </c>
      <c r="Y35" s="31">
        <f t="shared" si="7"/>
        <v>0.82802547770700641</v>
      </c>
    </row>
    <row r="36" spans="1:25">
      <c r="A36" s="26" t="s">
        <v>83</v>
      </c>
      <c r="B36" s="26">
        <f>B37</f>
        <v>4259.2</v>
      </c>
      <c r="C36" s="26">
        <f>C37</f>
        <v>4259.2</v>
      </c>
      <c r="D36" s="26">
        <f>D37</f>
        <v>2114.8000000000002</v>
      </c>
      <c r="E36" s="26">
        <f>E37</f>
        <v>1760</v>
      </c>
      <c r="F36" s="27">
        <f t="shared" si="2"/>
        <v>0.41322314049586778</v>
      </c>
      <c r="G36" s="27">
        <f t="shared" si="3"/>
        <v>0.83222999810856813</v>
      </c>
      <c r="H36" s="42">
        <f>SUM(H37:H37)</f>
        <v>0</v>
      </c>
      <c r="I36" s="42">
        <f>SUM(I37:I37)</f>
        <v>0</v>
      </c>
      <c r="J36" s="42">
        <v>0</v>
      </c>
      <c r="K36" s="42">
        <v>0</v>
      </c>
      <c r="L36" s="61">
        <v>0</v>
      </c>
      <c r="M36" s="61">
        <v>0</v>
      </c>
      <c r="N36" s="42">
        <f>SUM(N37)</f>
        <v>1214.3</v>
      </c>
      <c r="O36" s="42">
        <f>SUM(O37)</f>
        <v>1214.3</v>
      </c>
      <c r="P36" s="42">
        <f t="shared" ref="P36" si="48">SUM(P37)</f>
        <v>586.79999999999995</v>
      </c>
      <c r="Q36" s="42">
        <f t="shared" ref="Q36" si="49">SUM(Q37)</f>
        <v>460</v>
      </c>
      <c r="R36" s="27">
        <f t="shared" si="4"/>
        <v>0.3788190727167916</v>
      </c>
      <c r="S36" s="27">
        <f t="shared" si="5"/>
        <v>0.78391274710293124</v>
      </c>
      <c r="T36" s="29">
        <f>SUM(T37:T37)</f>
        <v>3044.9</v>
      </c>
      <c r="U36" s="29">
        <f>SUM(U37:U37)</f>
        <v>3044.9</v>
      </c>
      <c r="V36" s="29">
        <f t="shared" ref="V36" si="50">SUM(V37:V37)</f>
        <v>1528</v>
      </c>
      <c r="W36" s="29">
        <f t="shared" ref="W36" si="51">SUM(W37:W37)</f>
        <v>1300</v>
      </c>
      <c r="X36" s="27">
        <f t="shared" si="6"/>
        <v>0.42694341357680055</v>
      </c>
      <c r="Y36" s="27">
        <f t="shared" si="7"/>
        <v>0.85078534031413611</v>
      </c>
    </row>
    <row r="37" spans="1:25" s="33" customFormat="1">
      <c r="A37" s="30" t="s">
        <v>10</v>
      </c>
      <c r="B37" s="30">
        <f>H37+N37+T37</f>
        <v>4259.2</v>
      </c>
      <c r="C37" s="30">
        <f>I37+O37+U37</f>
        <v>4259.2</v>
      </c>
      <c r="D37" s="30">
        <f>J37+P37+V37</f>
        <v>2114.8000000000002</v>
      </c>
      <c r="E37" s="30">
        <f>K37+Q37+W37</f>
        <v>1760</v>
      </c>
      <c r="F37" s="31">
        <f t="shared" si="2"/>
        <v>0.41322314049586778</v>
      </c>
      <c r="G37" s="31">
        <f t="shared" si="3"/>
        <v>0.83222999810856813</v>
      </c>
      <c r="H37" s="43">
        <v>0</v>
      </c>
      <c r="I37" s="43">
        <v>0</v>
      </c>
      <c r="J37" s="43">
        <v>0</v>
      </c>
      <c r="K37" s="43">
        <v>0</v>
      </c>
      <c r="L37" s="61">
        <v>0</v>
      </c>
      <c r="M37" s="61">
        <v>0</v>
      </c>
      <c r="N37" s="43">
        <v>1214.3</v>
      </c>
      <c r="O37" s="43">
        <v>1214.3</v>
      </c>
      <c r="P37" s="41">
        <v>586.79999999999995</v>
      </c>
      <c r="Q37" s="41">
        <v>460</v>
      </c>
      <c r="R37" s="31">
        <f t="shared" si="4"/>
        <v>0.3788190727167916</v>
      </c>
      <c r="S37" s="31">
        <f t="shared" si="5"/>
        <v>0.78391274710293124</v>
      </c>
      <c r="T37" s="32">
        <v>3044.9</v>
      </c>
      <c r="U37" s="32">
        <v>3044.9</v>
      </c>
      <c r="V37" s="32">
        <v>1528</v>
      </c>
      <c r="W37" s="32">
        <v>1300</v>
      </c>
      <c r="X37" s="31">
        <f t="shared" si="6"/>
        <v>0.42694341357680055</v>
      </c>
      <c r="Y37" s="31">
        <f t="shared" si="7"/>
        <v>0.85078534031413611</v>
      </c>
    </row>
    <row r="38" spans="1:25" ht="17.25" customHeight="1">
      <c r="A38" s="26" t="s">
        <v>84</v>
      </c>
      <c r="B38" s="26">
        <f>B39</f>
        <v>12449.5</v>
      </c>
      <c r="C38" s="26">
        <f>C39</f>
        <v>12449.5</v>
      </c>
      <c r="D38" s="26">
        <f>D39</f>
        <v>6490.4</v>
      </c>
      <c r="E38" s="26">
        <f>E39</f>
        <v>5535</v>
      </c>
      <c r="F38" s="27">
        <f t="shared" si="2"/>
        <v>0.44459616852082412</v>
      </c>
      <c r="G38" s="27">
        <f t="shared" si="3"/>
        <v>0.85279797855293982</v>
      </c>
      <c r="H38" s="42">
        <f>SUM(H39:H39)</f>
        <v>0</v>
      </c>
      <c r="I38" s="42">
        <f>SUM(I39:I39)</f>
        <v>0</v>
      </c>
      <c r="J38" s="42">
        <v>0</v>
      </c>
      <c r="K38" s="42">
        <v>0</v>
      </c>
      <c r="L38" s="61">
        <v>0</v>
      </c>
      <c r="M38" s="61">
        <v>0</v>
      </c>
      <c r="N38" s="42">
        <f>SUM(N39)</f>
        <v>2676.7</v>
      </c>
      <c r="O38" s="42">
        <f>SUM(O39)</f>
        <v>2676.7</v>
      </c>
      <c r="P38" s="42">
        <f t="shared" ref="P38" si="52">SUM(P39)</f>
        <v>1338.4</v>
      </c>
      <c r="Q38" s="42">
        <f t="shared" ref="Q38" si="53">SUM(Q39)</f>
        <v>1025</v>
      </c>
      <c r="R38" s="27">
        <f t="shared" si="4"/>
        <v>0.38293421003474432</v>
      </c>
      <c r="S38" s="27">
        <f t="shared" si="5"/>
        <v>0.76583980872683799</v>
      </c>
      <c r="T38" s="29">
        <f>SUM(T39:T39)</f>
        <v>9772.7999999999993</v>
      </c>
      <c r="U38" s="29">
        <f>SUM(U39:U39)</f>
        <v>9772.7999999999993</v>
      </c>
      <c r="V38" s="29">
        <f t="shared" ref="V38" si="54">SUM(V39:V39)</f>
        <v>5152</v>
      </c>
      <c r="W38" s="29">
        <f t="shared" ref="W38" si="55">SUM(W39:W39)</f>
        <v>4510</v>
      </c>
      <c r="X38" s="27">
        <f t="shared" si="6"/>
        <v>0.46148493778650951</v>
      </c>
      <c r="Y38" s="27">
        <f t="shared" si="7"/>
        <v>0.87538819875776397</v>
      </c>
    </row>
    <row r="39" spans="1:25" s="33" customFormat="1">
      <c r="A39" s="30" t="s">
        <v>10</v>
      </c>
      <c r="B39" s="30">
        <f>H39+N39+T39</f>
        <v>12449.5</v>
      </c>
      <c r="C39" s="30">
        <f>I39+O39+U39</f>
        <v>12449.5</v>
      </c>
      <c r="D39" s="30">
        <f>J39+P39+V39</f>
        <v>6490.4</v>
      </c>
      <c r="E39" s="30">
        <f>K39+Q39+W39</f>
        <v>5535</v>
      </c>
      <c r="F39" s="31">
        <f t="shared" si="2"/>
        <v>0.44459616852082412</v>
      </c>
      <c r="G39" s="31">
        <f t="shared" si="3"/>
        <v>0.85279797855293982</v>
      </c>
      <c r="H39" s="43">
        <v>0</v>
      </c>
      <c r="I39" s="43">
        <v>0</v>
      </c>
      <c r="J39" s="43">
        <v>0</v>
      </c>
      <c r="K39" s="43">
        <v>0</v>
      </c>
      <c r="L39" s="61">
        <v>0</v>
      </c>
      <c r="M39" s="61">
        <v>0</v>
      </c>
      <c r="N39" s="43">
        <v>2676.7</v>
      </c>
      <c r="O39" s="43">
        <v>2676.7</v>
      </c>
      <c r="P39" s="41">
        <v>1338.4</v>
      </c>
      <c r="Q39" s="41">
        <v>1025</v>
      </c>
      <c r="R39" s="31">
        <f t="shared" si="4"/>
        <v>0.38293421003474432</v>
      </c>
      <c r="S39" s="31">
        <f t="shared" si="5"/>
        <v>0.76583980872683799</v>
      </c>
      <c r="T39" s="32">
        <v>9772.7999999999993</v>
      </c>
      <c r="U39" s="32">
        <v>9772.7999999999993</v>
      </c>
      <c r="V39" s="32">
        <v>5152</v>
      </c>
      <c r="W39" s="32">
        <v>4510</v>
      </c>
      <c r="X39" s="31">
        <f t="shared" si="6"/>
        <v>0.46148493778650951</v>
      </c>
      <c r="Y39" s="31">
        <f t="shared" si="7"/>
        <v>0.87538819875776397</v>
      </c>
    </row>
    <row r="40" spans="1:25" ht="15.75" customHeight="1">
      <c r="A40" s="26" t="s">
        <v>85</v>
      </c>
      <c r="B40" s="26">
        <f>B41</f>
        <v>27725</v>
      </c>
      <c r="C40" s="26">
        <f>C41</f>
        <v>27725</v>
      </c>
      <c r="D40" s="26">
        <f>D41</f>
        <v>12579.8</v>
      </c>
      <c r="E40" s="26">
        <f>E41</f>
        <v>10842</v>
      </c>
      <c r="F40" s="27">
        <f t="shared" si="2"/>
        <v>0.39105500450856628</v>
      </c>
      <c r="G40" s="27">
        <f t="shared" si="3"/>
        <v>0.86185789917168798</v>
      </c>
      <c r="H40" s="42">
        <f>SUM(H41:H41)</f>
        <v>10088.6</v>
      </c>
      <c r="I40" s="42">
        <f>SUM(I41:I41)</f>
        <v>10088.6</v>
      </c>
      <c r="J40" s="42">
        <f>SUM(J41:J41)</f>
        <v>4599.2</v>
      </c>
      <c r="K40" s="42">
        <f>SUM(K41:K41)</f>
        <v>3625</v>
      </c>
      <c r="L40" s="27">
        <f>K40/I40</f>
        <v>0.35931645619808494</v>
      </c>
      <c r="M40" s="27">
        <f>K40/J40</f>
        <v>0.7881805531396765</v>
      </c>
      <c r="N40" s="42">
        <f>SUM(N41)</f>
        <v>2514.5</v>
      </c>
      <c r="O40" s="42">
        <f>SUM(O41)</f>
        <v>2514.5</v>
      </c>
      <c r="P40" s="42">
        <f t="shared" ref="P40" si="56">SUM(P41)</f>
        <v>1257.2</v>
      </c>
      <c r="Q40" s="42">
        <f t="shared" ref="Q40" si="57">SUM(Q41)</f>
        <v>877</v>
      </c>
      <c r="R40" s="27">
        <f t="shared" si="4"/>
        <v>0.34877709286140385</v>
      </c>
      <c r="S40" s="27">
        <f t="shared" si="5"/>
        <v>0.69758192809417752</v>
      </c>
      <c r="T40" s="29">
        <f>SUM(T41:T41)</f>
        <v>15121.9</v>
      </c>
      <c r="U40" s="29">
        <f>SUM(U41:U41)</f>
        <v>15121.9</v>
      </c>
      <c r="V40" s="29">
        <f t="shared" ref="V40" si="58">SUM(V41:V41)</f>
        <v>6723.4</v>
      </c>
      <c r="W40" s="29">
        <f t="shared" ref="W40" si="59">SUM(W41:W41)</f>
        <v>6340</v>
      </c>
      <c r="X40" s="27">
        <f t="shared" ref="X40:X41" si="60">W40/U40</f>
        <v>0.41925948458857687</v>
      </c>
      <c r="Y40" s="27">
        <f t="shared" ref="Y40:Y41" si="61">W40/V40</f>
        <v>0.9429752803641015</v>
      </c>
    </row>
    <row r="41" spans="1:25" s="33" customFormat="1">
      <c r="A41" s="30" t="s">
        <v>10</v>
      </c>
      <c r="B41" s="30">
        <f>H41+N41+T41</f>
        <v>27725</v>
      </c>
      <c r="C41" s="30">
        <f>I41+O41+U41</f>
        <v>27725</v>
      </c>
      <c r="D41" s="30">
        <f>J41+P41+V41</f>
        <v>12579.8</v>
      </c>
      <c r="E41" s="30">
        <f>K41+Q41+W41</f>
        <v>10842</v>
      </c>
      <c r="F41" s="31">
        <f t="shared" si="2"/>
        <v>0.39105500450856628</v>
      </c>
      <c r="G41" s="31">
        <f t="shared" si="3"/>
        <v>0.86185789917168798</v>
      </c>
      <c r="H41" s="43">
        <v>10088.6</v>
      </c>
      <c r="I41" s="43">
        <v>10088.6</v>
      </c>
      <c r="J41" s="43">
        <v>4599.2</v>
      </c>
      <c r="K41" s="43">
        <v>3625</v>
      </c>
      <c r="L41" s="31">
        <f>K41/I41</f>
        <v>0.35931645619808494</v>
      </c>
      <c r="M41" s="31">
        <f>K41/J41</f>
        <v>0.7881805531396765</v>
      </c>
      <c r="N41" s="43">
        <v>2514.5</v>
      </c>
      <c r="O41" s="43">
        <v>2514.5</v>
      </c>
      <c r="P41" s="41">
        <v>1257.2</v>
      </c>
      <c r="Q41" s="41">
        <v>877</v>
      </c>
      <c r="R41" s="31">
        <f t="shared" si="4"/>
        <v>0.34877709286140385</v>
      </c>
      <c r="S41" s="31">
        <f t="shared" si="5"/>
        <v>0.69758192809417752</v>
      </c>
      <c r="T41" s="32">
        <v>15121.9</v>
      </c>
      <c r="U41" s="32">
        <v>15121.9</v>
      </c>
      <c r="V41" s="32">
        <v>6723.4</v>
      </c>
      <c r="W41" s="32">
        <v>6340</v>
      </c>
      <c r="X41" s="31">
        <f t="shared" si="60"/>
        <v>0.41925948458857687</v>
      </c>
      <c r="Y41" s="31">
        <f t="shared" si="61"/>
        <v>0.9429752803641015</v>
      </c>
    </row>
    <row r="42" spans="1:25">
      <c r="A42" s="26" t="s">
        <v>86</v>
      </c>
      <c r="B42" s="26">
        <f>B43</f>
        <v>45758.6</v>
      </c>
      <c r="C42" s="26">
        <f>C43</f>
        <v>45758.6</v>
      </c>
      <c r="D42" s="26">
        <f>D43</f>
        <v>22263.199999999997</v>
      </c>
      <c r="E42" s="26">
        <f>E43</f>
        <v>18676.599999999999</v>
      </c>
      <c r="F42" s="27">
        <f t="shared" si="2"/>
        <v>0.40815496977617322</v>
      </c>
      <c r="G42" s="27">
        <f t="shared" si="3"/>
        <v>0.83890006827410257</v>
      </c>
      <c r="H42" s="42">
        <f>SUM(H43:H43)</f>
        <v>15614.3</v>
      </c>
      <c r="I42" s="42">
        <f>SUM(I43:I43)</f>
        <v>15614.3</v>
      </c>
      <c r="J42" s="42">
        <f>SUM(J43:J43)</f>
        <v>7807.2</v>
      </c>
      <c r="K42" s="42">
        <f>SUM(K43:K43)</f>
        <v>6316.6</v>
      </c>
      <c r="L42" s="27">
        <f>K42/I42</f>
        <v>0.4045394286007058</v>
      </c>
      <c r="M42" s="27">
        <f>K42/J42</f>
        <v>0.80907367558151455</v>
      </c>
      <c r="N42" s="42">
        <f>SUM(N43)</f>
        <v>13745.2</v>
      </c>
      <c r="O42" s="42">
        <f>SUM(O43)</f>
        <v>13745.2</v>
      </c>
      <c r="P42" s="42">
        <f t="shared" ref="P42" si="62">SUM(P43)</f>
        <v>6525.4</v>
      </c>
      <c r="Q42" s="42">
        <f t="shared" ref="Q42" si="63">SUM(Q43)</f>
        <v>5440</v>
      </c>
      <c r="R42" s="27">
        <f t="shared" si="4"/>
        <v>0.39577452492506471</v>
      </c>
      <c r="S42" s="27">
        <f t="shared" si="5"/>
        <v>0.83366536917277101</v>
      </c>
      <c r="T42" s="29">
        <f>SUM(T43:T43)</f>
        <v>16399.099999999999</v>
      </c>
      <c r="U42" s="29">
        <f>SUM(U43:U43)</f>
        <v>16399.099999999999</v>
      </c>
      <c r="V42" s="29">
        <f t="shared" ref="V42" si="64">SUM(V43:V43)</f>
        <v>7930.6</v>
      </c>
      <c r="W42" s="29">
        <f t="shared" ref="W42" si="65">SUM(W43:W43)</f>
        <v>6920</v>
      </c>
      <c r="X42" s="27">
        <f t="shared" si="6"/>
        <v>0.42197437664262066</v>
      </c>
      <c r="Y42" s="27">
        <f t="shared" si="7"/>
        <v>0.87256954076614623</v>
      </c>
    </row>
    <row r="43" spans="1:25" s="33" customFormat="1">
      <c r="A43" s="30" t="s">
        <v>10</v>
      </c>
      <c r="B43" s="30">
        <f>H43+N43+T43</f>
        <v>45758.6</v>
      </c>
      <c r="C43" s="30">
        <f>I43+O43+U43</f>
        <v>45758.6</v>
      </c>
      <c r="D43" s="30">
        <f>J43+P43+V43</f>
        <v>22263.199999999997</v>
      </c>
      <c r="E43" s="30">
        <f>K43+Q43+W43</f>
        <v>18676.599999999999</v>
      </c>
      <c r="F43" s="31">
        <f t="shared" si="2"/>
        <v>0.40815496977617322</v>
      </c>
      <c r="G43" s="31">
        <f t="shared" si="3"/>
        <v>0.83890006827410257</v>
      </c>
      <c r="H43" s="43">
        <v>15614.3</v>
      </c>
      <c r="I43" s="43">
        <v>15614.3</v>
      </c>
      <c r="J43" s="43">
        <v>7807.2</v>
      </c>
      <c r="K43" s="43">
        <v>6316.6</v>
      </c>
      <c r="L43" s="31">
        <f>K43/I43</f>
        <v>0.4045394286007058</v>
      </c>
      <c r="M43" s="31">
        <f>K43/J43</f>
        <v>0.80907367558151455</v>
      </c>
      <c r="N43" s="43">
        <v>13745.2</v>
      </c>
      <c r="O43" s="43">
        <v>13745.2</v>
      </c>
      <c r="P43" s="41">
        <v>6525.4</v>
      </c>
      <c r="Q43" s="41">
        <v>5440</v>
      </c>
      <c r="R43" s="31">
        <f t="shared" si="4"/>
        <v>0.39577452492506471</v>
      </c>
      <c r="S43" s="31">
        <f t="shared" si="5"/>
        <v>0.83366536917277101</v>
      </c>
      <c r="T43" s="32">
        <v>16399.099999999999</v>
      </c>
      <c r="U43" s="32">
        <v>16399.099999999999</v>
      </c>
      <c r="V43" s="32">
        <v>7930.6</v>
      </c>
      <c r="W43" s="32">
        <v>6920</v>
      </c>
      <c r="X43" s="31">
        <f t="shared" si="6"/>
        <v>0.42197437664262066</v>
      </c>
      <c r="Y43" s="31">
        <f t="shared" si="7"/>
        <v>0.87256954076614623</v>
      </c>
    </row>
    <row r="44" spans="1:25">
      <c r="A44" s="26" t="s">
        <v>87</v>
      </c>
      <c r="B44" s="26">
        <f>B45</f>
        <v>12900</v>
      </c>
      <c r="C44" s="26">
        <f>C45</f>
        <v>12900</v>
      </c>
      <c r="D44" s="26">
        <f>D45</f>
        <v>6350</v>
      </c>
      <c r="E44" s="26">
        <f>E45</f>
        <v>5585</v>
      </c>
      <c r="F44" s="27">
        <f>E44/C44</f>
        <v>0.43294573643410855</v>
      </c>
      <c r="G44" s="27">
        <f>E44/D44</f>
        <v>0.87952755905511815</v>
      </c>
      <c r="H44" s="42">
        <f>SUM(H45:H45)</f>
        <v>0</v>
      </c>
      <c r="I44" s="42">
        <f>SUM(I45:I45)</f>
        <v>0</v>
      </c>
      <c r="J44" s="42">
        <v>0</v>
      </c>
      <c r="K44" s="42">
        <v>0</v>
      </c>
      <c r="L44" s="61">
        <v>0</v>
      </c>
      <c r="M44" s="61">
        <v>0</v>
      </c>
      <c r="N44" s="42">
        <f>SUM(N45)</f>
        <v>6611.4</v>
      </c>
      <c r="O44" s="42">
        <f>SUM(O45)</f>
        <v>6611.4</v>
      </c>
      <c r="P44" s="42">
        <f t="shared" ref="P44" si="66">SUM(P45)</f>
        <v>3032.4</v>
      </c>
      <c r="Q44" s="42">
        <f t="shared" ref="Q44" si="67">SUM(Q45)</f>
        <v>2845</v>
      </c>
      <c r="R44" s="27">
        <f t="shared" si="4"/>
        <v>0.43031733067126482</v>
      </c>
      <c r="S44" s="27">
        <f t="shared" si="5"/>
        <v>0.93820076507057115</v>
      </c>
      <c r="T44" s="29">
        <f>SUM(T45:T45)</f>
        <v>6288.6</v>
      </c>
      <c r="U44" s="29">
        <f>SUM(U45:U45)</f>
        <v>6288.6</v>
      </c>
      <c r="V44" s="29">
        <f t="shared" ref="V44" si="68">SUM(V45:V45)</f>
        <v>3317.6</v>
      </c>
      <c r="W44" s="29">
        <f t="shared" ref="W44" si="69">SUM(W45:W45)</f>
        <v>2740</v>
      </c>
      <c r="X44" s="27">
        <f t="shared" si="6"/>
        <v>0.43570906084025057</v>
      </c>
      <c r="Y44" s="27">
        <f t="shared" si="7"/>
        <v>0.82589823969134313</v>
      </c>
    </row>
    <row r="45" spans="1:25" s="33" customFormat="1">
      <c r="A45" s="30" t="s">
        <v>10</v>
      </c>
      <c r="B45" s="30">
        <f>H45+N45+T45</f>
        <v>12900</v>
      </c>
      <c r="C45" s="30">
        <f>I45+O45+U45</f>
        <v>12900</v>
      </c>
      <c r="D45" s="30">
        <f>J45+P45+V45</f>
        <v>6350</v>
      </c>
      <c r="E45" s="30">
        <f>K45+Q45+W45</f>
        <v>5585</v>
      </c>
      <c r="F45" s="31">
        <f t="shared" si="2"/>
        <v>0.43294573643410855</v>
      </c>
      <c r="G45" s="31">
        <f t="shared" si="3"/>
        <v>0.87952755905511815</v>
      </c>
      <c r="H45" s="43">
        <v>0</v>
      </c>
      <c r="I45" s="43">
        <v>0</v>
      </c>
      <c r="J45" s="43">
        <v>0</v>
      </c>
      <c r="K45" s="43">
        <v>0</v>
      </c>
      <c r="L45" s="61">
        <v>0</v>
      </c>
      <c r="M45" s="61">
        <v>0</v>
      </c>
      <c r="N45" s="43">
        <v>6611.4</v>
      </c>
      <c r="O45" s="43">
        <v>6611.4</v>
      </c>
      <c r="P45" s="41">
        <v>3032.4</v>
      </c>
      <c r="Q45" s="41">
        <v>2845</v>
      </c>
      <c r="R45" s="31">
        <f t="shared" si="4"/>
        <v>0.43031733067126482</v>
      </c>
      <c r="S45" s="31">
        <f t="shared" si="5"/>
        <v>0.93820076507057115</v>
      </c>
      <c r="T45" s="32">
        <v>6288.6</v>
      </c>
      <c r="U45" s="32">
        <v>6288.6</v>
      </c>
      <c r="V45" s="32">
        <v>3317.6</v>
      </c>
      <c r="W45" s="32">
        <v>2740</v>
      </c>
      <c r="X45" s="31">
        <f t="shared" si="6"/>
        <v>0.43570906084025057</v>
      </c>
      <c r="Y45" s="31">
        <f t="shared" si="7"/>
        <v>0.82589823969134313</v>
      </c>
    </row>
    <row r="46" spans="1:25" ht="17.25" customHeight="1">
      <c r="A46" s="26" t="s">
        <v>88</v>
      </c>
      <c r="B46" s="26">
        <f>B47</f>
        <v>33569.5</v>
      </c>
      <c r="C46" s="26">
        <f>C47</f>
        <v>33569.5</v>
      </c>
      <c r="D46" s="26">
        <f>D47</f>
        <v>17365.900000000001</v>
      </c>
      <c r="E46" s="26">
        <f>E47</f>
        <v>12547.5</v>
      </c>
      <c r="F46" s="27">
        <f t="shared" si="2"/>
        <v>0.37377679143269932</v>
      </c>
      <c r="G46" s="27">
        <f t="shared" si="3"/>
        <v>0.72253669547791932</v>
      </c>
      <c r="H46" s="42">
        <f>SUM(H47:H47)</f>
        <v>12726.2</v>
      </c>
      <c r="I46" s="42">
        <f>SUM(I47:I47)</f>
        <v>12726.2</v>
      </c>
      <c r="J46" s="42">
        <f>SUM(J47:J47)</f>
        <v>6145.7</v>
      </c>
      <c r="K46" s="42">
        <f>SUM(K47:K47)</f>
        <v>5627.5</v>
      </c>
      <c r="L46" s="27">
        <f t="shared" ref="L46:L61" si="70">K46/I46</f>
        <v>0.44219798525875748</v>
      </c>
      <c r="M46" s="27">
        <f t="shared" ref="M46:M61" si="71">K46/J46</f>
        <v>0.91568088256829983</v>
      </c>
      <c r="N46" s="42">
        <f>SUM(N47)</f>
        <v>10337.9</v>
      </c>
      <c r="O46" s="42">
        <f>SUM(O47)</f>
        <v>10337.9</v>
      </c>
      <c r="P46" s="42">
        <f t="shared" ref="P46" si="72">SUM(P47)</f>
        <v>5169</v>
      </c>
      <c r="Q46" s="42">
        <f t="shared" ref="Q46" si="73">SUM(Q47)</f>
        <v>3670</v>
      </c>
      <c r="R46" s="27">
        <f t="shared" si="4"/>
        <v>0.35500440128072436</v>
      </c>
      <c r="S46" s="27">
        <f t="shared" si="5"/>
        <v>0.71000193461017602</v>
      </c>
      <c r="T46" s="29">
        <f>SUM(T47:T47)</f>
        <v>10505.4</v>
      </c>
      <c r="U46" s="29">
        <f>SUM(U47:U47)</f>
        <v>10505.4</v>
      </c>
      <c r="V46" s="29">
        <f t="shared" ref="V46" si="74">SUM(V47:V47)</f>
        <v>6051.2</v>
      </c>
      <c r="W46" s="29">
        <f t="shared" ref="W46" si="75">SUM(W47:W47)</f>
        <v>3250</v>
      </c>
      <c r="X46" s="27">
        <f t="shared" ref="X46:X47" si="76">W46/U46</f>
        <v>0.30936470767414853</v>
      </c>
      <c r="Y46" s="27">
        <f t="shared" ref="Y46:Y47" si="77">W46/V46</f>
        <v>0.53708355367530414</v>
      </c>
    </row>
    <row r="47" spans="1:25" s="33" customFormat="1">
      <c r="A47" s="30" t="s">
        <v>10</v>
      </c>
      <c r="B47" s="30">
        <f>H47+N47+T47</f>
        <v>33569.5</v>
      </c>
      <c r="C47" s="30">
        <f>I47+O47+U47</f>
        <v>33569.5</v>
      </c>
      <c r="D47" s="30">
        <f>J47+P47+V47</f>
        <v>17365.900000000001</v>
      </c>
      <c r="E47" s="30">
        <f>K47+Q47+W47</f>
        <v>12547.5</v>
      </c>
      <c r="F47" s="31">
        <f t="shared" si="2"/>
        <v>0.37377679143269932</v>
      </c>
      <c r="G47" s="31">
        <f t="shared" si="3"/>
        <v>0.72253669547791932</v>
      </c>
      <c r="H47" s="43">
        <v>12726.2</v>
      </c>
      <c r="I47" s="43">
        <v>12726.2</v>
      </c>
      <c r="J47" s="43">
        <v>6145.7</v>
      </c>
      <c r="K47" s="43">
        <v>5627.5</v>
      </c>
      <c r="L47" s="31">
        <f t="shared" si="70"/>
        <v>0.44219798525875748</v>
      </c>
      <c r="M47" s="31">
        <f t="shared" si="71"/>
        <v>0.91568088256829983</v>
      </c>
      <c r="N47" s="43">
        <v>10337.9</v>
      </c>
      <c r="O47" s="43">
        <v>10337.9</v>
      </c>
      <c r="P47" s="41">
        <v>5169</v>
      </c>
      <c r="Q47" s="41">
        <v>3670</v>
      </c>
      <c r="R47" s="31">
        <f t="shared" si="4"/>
        <v>0.35500440128072436</v>
      </c>
      <c r="S47" s="31">
        <f t="shared" si="5"/>
        <v>0.71000193461017602</v>
      </c>
      <c r="T47" s="32">
        <v>10505.4</v>
      </c>
      <c r="U47" s="32">
        <v>10505.4</v>
      </c>
      <c r="V47" s="32">
        <v>6051.2</v>
      </c>
      <c r="W47" s="32">
        <v>3250</v>
      </c>
      <c r="X47" s="31">
        <f t="shared" si="76"/>
        <v>0.30936470767414853</v>
      </c>
      <c r="Y47" s="31">
        <f t="shared" si="77"/>
        <v>0.53708355367530414</v>
      </c>
    </row>
    <row r="48" spans="1:25">
      <c r="A48" s="26" t="s">
        <v>89</v>
      </c>
      <c r="B48" s="26">
        <f>B49</f>
        <v>37292.199999999997</v>
      </c>
      <c r="C48" s="26">
        <f>C49</f>
        <v>37292.199999999997</v>
      </c>
      <c r="D48" s="26">
        <f>D49</f>
        <v>22066.199999999997</v>
      </c>
      <c r="E48" s="26">
        <f>E49</f>
        <v>15679.099999999999</v>
      </c>
      <c r="F48" s="27">
        <f t="shared" si="2"/>
        <v>0.42043912668064637</v>
      </c>
      <c r="G48" s="27">
        <f t="shared" si="3"/>
        <v>0.71054825932874721</v>
      </c>
      <c r="H48" s="42">
        <f>SUM(H49:H49)</f>
        <v>13883.8</v>
      </c>
      <c r="I48" s="42">
        <f>SUM(I49:I49)</f>
        <v>13883.8</v>
      </c>
      <c r="J48" s="42">
        <f>SUM(J49:J49)</f>
        <v>9061</v>
      </c>
      <c r="K48" s="42">
        <f>SUM(K49:K49)</f>
        <v>7182</v>
      </c>
      <c r="L48" s="27">
        <f t="shared" si="70"/>
        <v>0.51729353635171926</v>
      </c>
      <c r="M48" s="27">
        <f t="shared" si="71"/>
        <v>0.79262774528197766</v>
      </c>
      <c r="N48" s="42">
        <f>SUM(N49)</f>
        <v>7052.8</v>
      </c>
      <c r="O48" s="42">
        <f>SUM(O49)</f>
        <v>7052.8</v>
      </c>
      <c r="P48" s="42">
        <f t="shared" ref="P48" si="78">SUM(P49)</f>
        <v>3526.4</v>
      </c>
      <c r="Q48" s="42">
        <f t="shared" ref="Q48" si="79">SUM(Q49)</f>
        <v>2305.4</v>
      </c>
      <c r="R48" s="27">
        <f t="shared" si="4"/>
        <v>0.32687726860254085</v>
      </c>
      <c r="S48" s="27">
        <f t="shared" si="5"/>
        <v>0.6537545372050817</v>
      </c>
      <c r="T48" s="29">
        <f>SUM(T49:T49)</f>
        <v>16355.6</v>
      </c>
      <c r="U48" s="29">
        <f>SUM(U49:U49)</f>
        <v>16355.6</v>
      </c>
      <c r="V48" s="29">
        <f t="shared" ref="V48" si="80">SUM(V49:V49)</f>
        <v>9478.7999999999993</v>
      </c>
      <c r="W48" s="29">
        <f t="shared" ref="W48" si="81">SUM(W49:W49)</f>
        <v>6191.7</v>
      </c>
      <c r="X48" s="27">
        <f t="shared" si="6"/>
        <v>0.37856758541417007</v>
      </c>
      <c r="Y48" s="27">
        <f t="shared" si="7"/>
        <v>0.65321559691100139</v>
      </c>
    </row>
    <row r="49" spans="1:25" s="33" customFormat="1">
      <c r="A49" s="30" t="s">
        <v>10</v>
      </c>
      <c r="B49" s="30">
        <f>H49+N49+T49</f>
        <v>37292.199999999997</v>
      </c>
      <c r="C49" s="30">
        <f>I49+O49+U49</f>
        <v>37292.199999999997</v>
      </c>
      <c r="D49" s="30">
        <f>J49+P49+V49</f>
        <v>22066.199999999997</v>
      </c>
      <c r="E49" s="30">
        <f>K49+Q49+W49</f>
        <v>15679.099999999999</v>
      </c>
      <c r="F49" s="31">
        <f t="shared" si="2"/>
        <v>0.42043912668064637</v>
      </c>
      <c r="G49" s="31">
        <f t="shared" si="3"/>
        <v>0.71054825932874721</v>
      </c>
      <c r="H49" s="43">
        <v>13883.8</v>
      </c>
      <c r="I49" s="43">
        <v>13883.8</v>
      </c>
      <c r="J49" s="43">
        <v>9061</v>
      </c>
      <c r="K49" s="43">
        <v>7182</v>
      </c>
      <c r="L49" s="31">
        <f t="shared" si="70"/>
        <v>0.51729353635171926</v>
      </c>
      <c r="M49" s="31">
        <f t="shared" si="71"/>
        <v>0.79262774528197766</v>
      </c>
      <c r="N49" s="43">
        <v>7052.8</v>
      </c>
      <c r="O49" s="43">
        <v>7052.8</v>
      </c>
      <c r="P49" s="41">
        <v>3526.4</v>
      </c>
      <c r="Q49" s="41">
        <v>2305.4</v>
      </c>
      <c r="R49" s="31">
        <f t="shared" si="4"/>
        <v>0.32687726860254085</v>
      </c>
      <c r="S49" s="31">
        <f t="shared" si="5"/>
        <v>0.6537545372050817</v>
      </c>
      <c r="T49" s="32">
        <v>16355.6</v>
      </c>
      <c r="U49" s="32">
        <v>16355.6</v>
      </c>
      <c r="V49" s="32">
        <v>9478.7999999999993</v>
      </c>
      <c r="W49" s="32">
        <v>6191.7</v>
      </c>
      <c r="X49" s="31">
        <f t="shared" si="6"/>
        <v>0.37856758541417007</v>
      </c>
      <c r="Y49" s="31">
        <f t="shared" si="7"/>
        <v>0.65321559691100139</v>
      </c>
    </row>
    <row r="50" spans="1:25" ht="15.75" customHeight="1">
      <c r="A50" s="26" t="s">
        <v>90</v>
      </c>
      <c r="B50" s="26">
        <f>B51</f>
        <v>41875.5</v>
      </c>
      <c r="C50" s="26">
        <f>C51</f>
        <v>41875.5</v>
      </c>
      <c r="D50" s="26">
        <f>D51</f>
        <v>21006.3</v>
      </c>
      <c r="E50" s="26">
        <f>E51</f>
        <v>17644.2</v>
      </c>
      <c r="F50" s="27">
        <f t="shared" si="2"/>
        <v>0.42134899881792459</v>
      </c>
      <c r="G50" s="27">
        <f t="shared" si="3"/>
        <v>0.83994801559532151</v>
      </c>
      <c r="H50" s="42">
        <f>SUM(H51:H51)</f>
        <v>17117.400000000001</v>
      </c>
      <c r="I50" s="42">
        <f>SUM(I51:I51)</f>
        <v>17117.400000000001</v>
      </c>
      <c r="J50" s="42">
        <f>SUM(J51:J51)</f>
        <v>9015.2999999999993</v>
      </c>
      <c r="K50" s="42">
        <f>SUM(K51:K51)</f>
        <v>8350</v>
      </c>
      <c r="L50" s="27">
        <f t="shared" si="70"/>
        <v>0.48780772780912984</v>
      </c>
      <c r="M50" s="27">
        <f t="shared" si="71"/>
        <v>0.92620323228289692</v>
      </c>
      <c r="N50" s="42">
        <f>SUM(N51)</f>
        <v>1543.7</v>
      </c>
      <c r="O50" s="42">
        <f>SUM(O51)</f>
        <v>1543.7</v>
      </c>
      <c r="P50" s="42">
        <f t="shared" ref="P50" si="82">SUM(P51)</f>
        <v>771.8</v>
      </c>
      <c r="Q50" s="42">
        <f t="shared" ref="Q50" si="83">SUM(Q51)</f>
        <v>378.2</v>
      </c>
      <c r="R50" s="27">
        <f t="shared" si="4"/>
        <v>0.24499578933730645</v>
      </c>
      <c r="S50" s="27">
        <f t="shared" si="5"/>
        <v>0.4900233221041721</v>
      </c>
      <c r="T50" s="29">
        <f>SUM(T51:T51)</f>
        <v>23214.400000000001</v>
      </c>
      <c r="U50" s="29">
        <f>SUM(U51:U51)</f>
        <v>23214.400000000001</v>
      </c>
      <c r="V50" s="29">
        <f t="shared" ref="V50" si="84">SUM(V51:V51)</f>
        <v>11219.2</v>
      </c>
      <c r="W50" s="29">
        <f t="shared" ref="W50" si="85">SUM(W51:W51)</f>
        <v>8916</v>
      </c>
      <c r="X50" s="27">
        <f t="shared" si="6"/>
        <v>0.38407195533806598</v>
      </c>
      <c r="Y50" s="27">
        <f t="shared" si="7"/>
        <v>0.79470907016543069</v>
      </c>
    </row>
    <row r="51" spans="1:25" s="33" customFormat="1">
      <c r="A51" s="30" t="s">
        <v>10</v>
      </c>
      <c r="B51" s="30">
        <f>H51+N51+T51</f>
        <v>41875.5</v>
      </c>
      <c r="C51" s="30">
        <f>I51+O51+U51</f>
        <v>41875.5</v>
      </c>
      <c r="D51" s="30">
        <f>J51+P51+V51</f>
        <v>21006.3</v>
      </c>
      <c r="E51" s="30">
        <f>K51+Q51+W51</f>
        <v>17644.2</v>
      </c>
      <c r="F51" s="31">
        <f t="shared" si="2"/>
        <v>0.42134899881792459</v>
      </c>
      <c r="G51" s="31">
        <f t="shared" si="3"/>
        <v>0.83994801559532151</v>
      </c>
      <c r="H51" s="43">
        <v>17117.400000000001</v>
      </c>
      <c r="I51" s="43">
        <v>17117.400000000001</v>
      </c>
      <c r="J51" s="43">
        <v>9015.2999999999993</v>
      </c>
      <c r="K51" s="43">
        <v>8350</v>
      </c>
      <c r="L51" s="31">
        <f t="shared" si="70"/>
        <v>0.48780772780912984</v>
      </c>
      <c r="M51" s="31">
        <f t="shared" si="71"/>
        <v>0.92620323228289692</v>
      </c>
      <c r="N51" s="43">
        <v>1543.7</v>
      </c>
      <c r="O51" s="43">
        <v>1543.7</v>
      </c>
      <c r="P51" s="41">
        <v>771.8</v>
      </c>
      <c r="Q51" s="41">
        <v>378.2</v>
      </c>
      <c r="R51" s="31">
        <f t="shared" si="4"/>
        <v>0.24499578933730645</v>
      </c>
      <c r="S51" s="31">
        <f t="shared" si="5"/>
        <v>0.4900233221041721</v>
      </c>
      <c r="T51" s="32">
        <v>23214.400000000001</v>
      </c>
      <c r="U51" s="32">
        <v>23214.400000000001</v>
      </c>
      <c r="V51" s="32">
        <v>11219.2</v>
      </c>
      <c r="W51" s="32">
        <v>8916</v>
      </c>
      <c r="X51" s="31">
        <f t="shared" si="6"/>
        <v>0.38407195533806598</v>
      </c>
      <c r="Y51" s="31">
        <f t="shared" si="7"/>
        <v>0.79470907016543069</v>
      </c>
    </row>
    <row r="52" spans="1:25">
      <c r="A52" s="26" t="s">
        <v>91</v>
      </c>
      <c r="B52" s="26">
        <f>B53</f>
        <v>16559.599999999999</v>
      </c>
      <c r="C52" s="26">
        <f>C53</f>
        <v>16559.599999999999</v>
      </c>
      <c r="D52" s="26">
        <f>D53</f>
        <v>7958.4</v>
      </c>
      <c r="E52" s="26">
        <f>E53</f>
        <v>6234.4</v>
      </c>
      <c r="F52" s="27">
        <f t="shared" si="2"/>
        <v>0.37648252373245733</v>
      </c>
      <c r="G52" s="27">
        <f t="shared" si="3"/>
        <v>0.78337354242058699</v>
      </c>
      <c r="H52" s="42">
        <f>SUM(H53:H53)</f>
        <v>3306.1</v>
      </c>
      <c r="I52" s="42">
        <f>SUM(I53:I53)</f>
        <v>3306.1</v>
      </c>
      <c r="J52" s="42">
        <f>SUM(J53:J53)</f>
        <v>1282.5999999999999</v>
      </c>
      <c r="K52" s="42">
        <f>SUM(K53:K53)</f>
        <v>900.4</v>
      </c>
      <c r="L52" s="27">
        <f t="shared" si="70"/>
        <v>0.27234505913311757</v>
      </c>
      <c r="M52" s="27">
        <f t="shared" si="71"/>
        <v>0.70201153906128178</v>
      </c>
      <c r="N52" s="42">
        <f>SUM(N53)</f>
        <v>2991.4</v>
      </c>
      <c r="O52" s="42">
        <f>SUM(O53)</f>
        <v>2991.4</v>
      </c>
      <c r="P52" s="42">
        <f t="shared" ref="P52" si="86">SUM(P53)</f>
        <v>1478.6</v>
      </c>
      <c r="Q52" s="42">
        <f t="shared" ref="Q52" si="87">SUM(Q53)</f>
        <v>1160</v>
      </c>
      <c r="R52" s="27">
        <f t="shared" si="4"/>
        <v>0.38777829778698936</v>
      </c>
      <c r="S52" s="27">
        <f t="shared" si="5"/>
        <v>0.7845259028811038</v>
      </c>
      <c r="T52" s="29">
        <f>SUM(T53:T53)</f>
        <v>10262.1</v>
      </c>
      <c r="U52" s="29">
        <f>SUM(U53:U53)</f>
        <v>10262.1</v>
      </c>
      <c r="V52" s="29">
        <f t="shared" ref="V52" si="88">SUM(V53:V53)</f>
        <v>5197.2</v>
      </c>
      <c r="W52" s="29">
        <f t="shared" ref="W52" si="89">SUM(W53:W53)</f>
        <v>4174</v>
      </c>
      <c r="X52" s="27">
        <f t="shared" si="6"/>
        <v>0.406739361339297</v>
      </c>
      <c r="Y52" s="27">
        <f t="shared" si="7"/>
        <v>0.80312475948587703</v>
      </c>
    </row>
    <row r="53" spans="1:25" s="33" customFormat="1">
      <c r="A53" s="30" t="s">
        <v>10</v>
      </c>
      <c r="B53" s="30">
        <f>H53+N53+T53</f>
        <v>16559.599999999999</v>
      </c>
      <c r="C53" s="30">
        <f>I53+O53+U53</f>
        <v>16559.599999999999</v>
      </c>
      <c r="D53" s="30">
        <f>J53+P53+V53</f>
        <v>7958.4</v>
      </c>
      <c r="E53" s="30">
        <f>K53+Q53+W53</f>
        <v>6234.4</v>
      </c>
      <c r="F53" s="31">
        <f t="shared" si="2"/>
        <v>0.37648252373245733</v>
      </c>
      <c r="G53" s="31">
        <f t="shared" si="3"/>
        <v>0.78337354242058699</v>
      </c>
      <c r="H53" s="43">
        <v>3306.1</v>
      </c>
      <c r="I53" s="43">
        <v>3306.1</v>
      </c>
      <c r="J53" s="43">
        <v>1282.5999999999999</v>
      </c>
      <c r="K53" s="43">
        <v>900.4</v>
      </c>
      <c r="L53" s="31">
        <f t="shared" si="70"/>
        <v>0.27234505913311757</v>
      </c>
      <c r="M53" s="31">
        <f t="shared" si="71"/>
        <v>0.70201153906128178</v>
      </c>
      <c r="N53" s="43">
        <v>2991.4</v>
      </c>
      <c r="O53" s="43">
        <v>2991.4</v>
      </c>
      <c r="P53" s="41">
        <v>1478.6</v>
      </c>
      <c r="Q53" s="41">
        <v>1160</v>
      </c>
      <c r="R53" s="31">
        <f t="shared" si="4"/>
        <v>0.38777829778698936</v>
      </c>
      <c r="S53" s="31">
        <f t="shared" si="5"/>
        <v>0.7845259028811038</v>
      </c>
      <c r="T53" s="32">
        <v>10262.1</v>
      </c>
      <c r="U53" s="32">
        <v>10262.1</v>
      </c>
      <c r="V53" s="32">
        <v>5197.2</v>
      </c>
      <c r="W53" s="32">
        <v>4174</v>
      </c>
      <c r="X53" s="31">
        <f t="shared" si="6"/>
        <v>0.406739361339297</v>
      </c>
      <c r="Y53" s="31">
        <f t="shared" si="7"/>
        <v>0.80312475948587703</v>
      </c>
    </row>
    <row r="54" spans="1:25">
      <c r="A54" s="26" t="s">
        <v>92</v>
      </c>
      <c r="B54" s="26">
        <f>B55</f>
        <v>11248.7</v>
      </c>
      <c r="C54" s="26">
        <f>C55</f>
        <v>11248.7</v>
      </c>
      <c r="D54" s="26">
        <f>D55</f>
        <v>6315</v>
      </c>
      <c r="E54" s="26">
        <f>E55</f>
        <v>4352</v>
      </c>
      <c r="F54" s="27">
        <f t="shared" si="2"/>
        <v>0.38688915163530008</v>
      </c>
      <c r="G54" s="27">
        <f t="shared" si="3"/>
        <v>0.68915281076801271</v>
      </c>
      <c r="H54" s="42">
        <f>SUM(H55:H55)</f>
        <v>6131.8</v>
      </c>
      <c r="I54" s="42">
        <f>SUM(I55:I55)</f>
        <v>6131.8</v>
      </c>
      <c r="J54" s="42">
        <f>SUM(J55:J55)</f>
        <v>3466</v>
      </c>
      <c r="K54" s="42">
        <f>SUM(K55:K55)</f>
        <v>2248.4</v>
      </c>
      <c r="L54" s="27">
        <f t="shared" si="70"/>
        <v>0.36667862617828373</v>
      </c>
      <c r="M54" s="27">
        <f t="shared" si="71"/>
        <v>0.64870167339873053</v>
      </c>
      <c r="N54" s="42">
        <f>SUM(N55)</f>
        <v>2621.9</v>
      </c>
      <c r="O54" s="42">
        <f>SUM(O55)</f>
        <v>2621.9</v>
      </c>
      <c r="P54" s="42">
        <f t="shared" ref="P54" si="90">SUM(P55)</f>
        <v>1311</v>
      </c>
      <c r="Q54" s="42">
        <f t="shared" ref="Q54" si="91">SUM(Q55)</f>
        <v>1115.0999999999999</v>
      </c>
      <c r="R54" s="27">
        <f t="shared" si="4"/>
        <v>0.42530226171860097</v>
      </c>
      <c r="S54" s="27">
        <f t="shared" si="5"/>
        <v>0.85057208237986259</v>
      </c>
      <c r="T54" s="29">
        <f>SUM(T55:T55)</f>
        <v>2495</v>
      </c>
      <c r="U54" s="29">
        <f>SUM(U55:U55)</f>
        <v>2495</v>
      </c>
      <c r="V54" s="29">
        <f t="shared" ref="V54" si="92">SUM(V55:V55)</f>
        <v>1538</v>
      </c>
      <c r="W54" s="29">
        <f t="shared" ref="W54" si="93">SUM(W55:W55)</f>
        <v>988.5</v>
      </c>
      <c r="X54" s="27">
        <f t="shared" ref="X54:X55" si="94">W54/U54</f>
        <v>0.39619238476953905</v>
      </c>
      <c r="Y54" s="27">
        <f t="shared" ref="Y54:Y55" si="95">W54/V54</f>
        <v>0.64271781534460337</v>
      </c>
    </row>
    <row r="55" spans="1:25" s="33" customFormat="1">
      <c r="A55" s="30" t="s">
        <v>10</v>
      </c>
      <c r="B55" s="30">
        <f>H55+N55+T55</f>
        <v>11248.7</v>
      </c>
      <c r="C55" s="30">
        <f>I55+O55+U55</f>
        <v>11248.7</v>
      </c>
      <c r="D55" s="30">
        <f>J55+P55+V55</f>
        <v>6315</v>
      </c>
      <c r="E55" s="30">
        <f>K55+Q55+W55</f>
        <v>4352</v>
      </c>
      <c r="F55" s="31">
        <f t="shared" si="2"/>
        <v>0.38688915163530008</v>
      </c>
      <c r="G55" s="31">
        <f t="shared" si="3"/>
        <v>0.68915281076801271</v>
      </c>
      <c r="H55" s="43">
        <v>6131.8</v>
      </c>
      <c r="I55" s="43">
        <v>6131.8</v>
      </c>
      <c r="J55" s="43">
        <v>3466</v>
      </c>
      <c r="K55" s="43">
        <v>2248.4</v>
      </c>
      <c r="L55" s="31">
        <f t="shared" si="70"/>
        <v>0.36667862617828373</v>
      </c>
      <c r="M55" s="31">
        <f t="shared" si="71"/>
        <v>0.64870167339873053</v>
      </c>
      <c r="N55" s="43">
        <v>2621.9</v>
      </c>
      <c r="O55" s="43">
        <v>2621.9</v>
      </c>
      <c r="P55" s="41">
        <v>1311</v>
      </c>
      <c r="Q55" s="41">
        <v>1115.0999999999999</v>
      </c>
      <c r="R55" s="31">
        <f t="shared" si="4"/>
        <v>0.42530226171860097</v>
      </c>
      <c r="S55" s="31">
        <f t="shared" si="5"/>
        <v>0.85057208237986259</v>
      </c>
      <c r="T55" s="32">
        <v>2495</v>
      </c>
      <c r="U55" s="32">
        <v>2495</v>
      </c>
      <c r="V55" s="32">
        <v>1538</v>
      </c>
      <c r="W55" s="32">
        <v>988.5</v>
      </c>
      <c r="X55" s="31">
        <f t="shared" si="94"/>
        <v>0.39619238476953905</v>
      </c>
      <c r="Y55" s="31">
        <f t="shared" si="95"/>
        <v>0.64271781534460337</v>
      </c>
    </row>
    <row r="56" spans="1:25">
      <c r="A56" s="26" t="s">
        <v>93</v>
      </c>
      <c r="B56" s="26">
        <f>B57</f>
        <v>28253.300000000003</v>
      </c>
      <c r="C56" s="26">
        <f>C57</f>
        <v>28253.300000000003</v>
      </c>
      <c r="D56" s="26">
        <f>D57</f>
        <v>14407.8</v>
      </c>
      <c r="E56" s="26">
        <f>E57</f>
        <v>13230</v>
      </c>
      <c r="F56" s="27">
        <f t="shared" si="2"/>
        <v>0.46826388421883458</v>
      </c>
      <c r="G56" s="27">
        <f t="shared" si="3"/>
        <v>0.91825261316786744</v>
      </c>
      <c r="H56" s="42">
        <f>SUM(H57:H57)</f>
        <v>9246.1</v>
      </c>
      <c r="I56" s="42">
        <f>SUM(I57:I57)</f>
        <v>9246.1</v>
      </c>
      <c r="J56" s="42">
        <f>SUM(J57:J57)</f>
        <v>4623</v>
      </c>
      <c r="K56" s="42">
        <f>SUM(K57:K57)</f>
        <v>4260</v>
      </c>
      <c r="L56" s="27">
        <f t="shared" si="70"/>
        <v>0.46073479629249087</v>
      </c>
      <c r="M56" s="27">
        <f t="shared" si="71"/>
        <v>0.92147955872809861</v>
      </c>
      <c r="N56" s="42">
        <f>SUM(N57)</f>
        <v>8409.6</v>
      </c>
      <c r="O56" s="42">
        <f>SUM(O57)</f>
        <v>8409.6</v>
      </c>
      <c r="P56" s="42">
        <f t="shared" ref="P56" si="96">SUM(P57)</f>
        <v>4204.8</v>
      </c>
      <c r="Q56" s="42">
        <f t="shared" ref="Q56" si="97">SUM(Q57)</f>
        <v>3390</v>
      </c>
      <c r="R56" s="27">
        <f t="shared" si="4"/>
        <v>0.4031107305936073</v>
      </c>
      <c r="S56" s="27">
        <f t="shared" si="5"/>
        <v>0.80622146118721461</v>
      </c>
      <c r="T56" s="29">
        <f>SUM(T57:T57)</f>
        <v>10597.6</v>
      </c>
      <c r="U56" s="29">
        <f>SUM(U57:U57)</f>
        <v>10597.6</v>
      </c>
      <c r="V56" s="29">
        <f t="shared" ref="V56" si="98">SUM(V57:V57)</f>
        <v>5580</v>
      </c>
      <c r="W56" s="29">
        <f t="shared" ref="W56" si="99">SUM(W57:W57)</f>
        <v>5580</v>
      </c>
      <c r="X56" s="27">
        <f t="shared" si="6"/>
        <v>0.52653430965501624</v>
      </c>
      <c r="Y56" s="27">
        <f t="shared" si="7"/>
        <v>1</v>
      </c>
    </row>
    <row r="57" spans="1:25" s="33" customFormat="1">
      <c r="A57" s="30" t="s">
        <v>10</v>
      </c>
      <c r="B57" s="30">
        <f>H57+N57+T57</f>
        <v>28253.300000000003</v>
      </c>
      <c r="C57" s="30">
        <f>I57+O57+U57</f>
        <v>28253.300000000003</v>
      </c>
      <c r="D57" s="30">
        <f>J57+P57+V57</f>
        <v>14407.8</v>
      </c>
      <c r="E57" s="30">
        <f>K57+Q57+W57</f>
        <v>13230</v>
      </c>
      <c r="F57" s="31">
        <f t="shared" si="2"/>
        <v>0.46826388421883458</v>
      </c>
      <c r="G57" s="31">
        <f t="shared" si="3"/>
        <v>0.91825261316786744</v>
      </c>
      <c r="H57" s="43">
        <v>9246.1</v>
      </c>
      <c r="I57" s="43">
        <v>9246.1</v>
      </c>
      <c r="J57" s="43">
        <v>4623</v>
      </c>
      <c r="K57" s="43">
        <v>4260</v>
      </c>
      <c r="L57" s="31">
        <f t="shared" si="70"/>
        <v>0.46073479629249087</v>
      </c>
      <c r="M57" s="31">
        <f t="shared" si="71"/>
        <v>0.92147955872809861</v>
      </c>
      <c r="N57" s="43">
        <v>8409.6</v>
      </c>
      <c r="O57" s="43">
        <v>8409.6</v>
      </c>
      <c r="P57" s="41">
        <v>4204.8</v>
      </c>
      <c r="Q57" s="41">
        <v>3390</v>
      </c>
      <c r="R57" s="31">
        <f t="shared" si="4"/>
        <v>0.4031107305936073</v>
      </c>
      <c r="S57" s="31">
        <f t="shared" si="5"/>
        <v>0.80622146118721461</v>
      </c>
      <c r="T57" s="32">
        <v>10597.6</v>
      </c>
      <c r="U57" s="32">
        <v>10597.6</v>
      </c>
      <c r="V57" s="32">
        <v>5580</v>
      </c>
      <c r="W57" s="32">
        <v>5580</v>
      </c>
      <c r="X57" s="31">
        <f t="shared" si="6"/>
        <v>0.52653430965501624</v>
      </c>
      <c r="Y57" s="31">
        <f t="shared" si="7"/>
        <v>1</v>
      </c>
    </row>
    <row r="58" spans="1:25">
      <c r="A58" s="26" t="s">
        <v>94</v>
      </c>
      <c r="B58" s="26">
        <f>B59</f>
        <v>32234.5</v>
      </c>
      <c r="C58" s="26">
        <f>C59</f>
        <v>32234.5</v>
      </c>
      <c r="D58" s="26">
        <f>D59</f>
        <v>17333.8</v>
      </c>
      <c r="E58" s="26">
        <f>E59</f>
        <v>14476</v>
      </c>
      <c r="F58" s="27">
        <f t="shared" si="2"/>
        <v>0.44908405590283701</v>
      </c>
      <c r="G58" s="27">
        <f t="shared" si="3"/>
        <v>0.83513136184795034</v>
      </c>
      <c r="H58" s="42">
        <f>SUM(H59:H59)</f>
        <v>9031.2000000000007</v>
      </c>
      <c r="I58" s="42">
        <f>SUM(I59:I59)</f>
        <v>9031.2000000000007</v>
      </c>
      <c r="J58" s="42">
        <f>SUM(J59:J59)</f>
        <v>4755.8</v>
      </c>
      <c r="K58" s="42">
        <f>SUM(K59:K59)</f>
        <v>4670</v>
      </c>
      <c r="L58" s="27">
        <f t="shared" si="70"/>
        <v>0.517096288422358</v>
      </c>
      <c r="M58" s="27">
        <f t="shared" si="71"/>
        <v>0.98195887127297188</v>
      </c>
      <c r="N58" s="42">
        <f>SUM(N59)</f>
        <v>2838</v>
      </c>
      <c r="O58" s="42">
        <f>SUM(O59)</f>
        <v>2838</v>
      </c>
      <c r="P58" s="42">
        <f t="shared" ref="P58" si="100">SUM(P59)</f>
        <v>1419</v>
      </c>
      <c r="Q58" s="42">
        <f t="shared" ref="Q58" si="101">SUM(Q59)</f>
        <v>1106</v>
      </c>
      <c r="R58" s="27">
        <f t="shared" si="4"/>
        <v>0.38971106412966877</v>
      </c>
      <c r="S58" s="27">
        <f t="shared" si="5"/>
        <v>0.77942212825933754</v>
      </c>
      <c r="T58" s="29">
        <f>SUM(T59:T59)</f>
        <v>20365.3</v>
      </c>
      <c r="U58" s="29">
        <f>SUM(U59:U59)</f>
        <v>20365.3</v>
      </c>
      <c r="V58" s="29">
        <f t="shared" ref="V58" si="102">SUM(V59:V59)</f>
        <v>11159</v>
      </c>
      <c r="W58" s="29">
        <f t="shared" ref="W58" si="103">SUM(W59:W59)</f>
        <v>8700</v>
      </c>
      <c r="X58" s="27">
        <f t="shared" ref="X58:X59" si="104">W58/U58</f>
        <v>0.42719724236814582</v>
      </c>
      <c r="Y58" s="27">
        <f t="shared" ref="Y58:Y59" si="105">W58/V58</f>
        <v>0.77963975266600949</v>
      </c>
    </row>
    <row r="59" spans="1:25" s="33" customFormat="1">
      <c r="A59" s="30" t="s">
        <v>10</v>
      </c>
      <c r="B59" s="30">
        <f>H59+N59+T59</f>
        <v>32234.5</v>
      </c>
      <c r="C59" s="30">
        <f>I59+O59+U59</f>
        <v>32234.5</v>
      </c>
      <c r="D59" s="30">
        <f>J59+P59+V59</f>
        <v>17333.8</v>
      </c>
      <c r="E59" s="30">
        <f>K59+Q59+W59</f>
        <v>14476</v>
      </c>
      <c r="F59" s="31">
        <f t="shared" si="2"/>
        <v>0.44908405590283701</v>
      </c>
      <c r="G59" s="31">
        <f t="shared" si="3"/>
        <v>0.83513136184795034</v>
      </c>
      <c r="H59" s="43">
        <v>9031.2000000000007</v>
      </c>
      <c r="I59" s="43">
        <v>9031.2000000000007</v>
      </c>
      <c r="J59" s="43">
        <v>4755.8</v>
      </c>
      <c r="K59" s="43">
        <v>4670</v>
      </c>
      <c r="L59" s="31">
        <f t="shared" si="70"/>
        <v>0.517096288422358</v>
      </c>
      <c r="M59" s="31">
        <f t="shared" si="71"/>
        <v>0.98195887127297188</v>
      </c>
      <c r="N59" s="43">
        <v>2838</v>
      </c>
      <c r="O59" s="43">
        <v>2838</v>
      </c>
      <c r="P59" s="41">
        <v>1419</v>
      </c>
      <c r="Q59" s="41">
        <v>1106</v>
      </c>
      <c r="R59" s="31">
        <f t="shared" si="4"/>
        <v>0.38971106412966877</v>
      </c>
      <c r="S59" s="31">
        <f t="shared" si="5"/>
        <v>0.77942212825933754</v>
      </c>
      <c r="T59" s="32">
        <v>20365.3</v>
      </c>
      <c r="U59" s="32">
        <v>20365.3</v>
      </c>
      <c r="V59" s="32">
        <v>11159</v>
      </c>
      <c r="W59" s="32">
        <v>8700</v>
      </c>
      <c r="X59" s="31">
        <f t="shared" si="104"/>
        <v>0.42719724236814582</v>
      </c>
      <c r="Y59" s="31">
        <f t="shared" si="105"/>
        <v>0.77963975266600949</v>
      </c>
    </row>
    <row r="60" spans="1:25">
      <c r="A60" s="26" t="s">
        <v>95</v>
      </c>
      <c r="B60" s="26">
        <f>B61</f>
        <v>59704.799999999996</v>
      </c>
      <c r="C60" s="26">
        <f>C61</f>
        <v>59704.799999999996</v>
      </c>
      <c r="D60" s="26">
        <f>D61</f>
        <v>31400.5</v>
      </c>
      <c r="E60" s="26">
        <f>E61</f>
        <v>26605.5</v>
      </c>
      <c r="F60" s="27">
        <f t="shared" si="2"/>
        <v>0.44561743779394625</v>
      </c>
      <c r="G60" s="27">
        <f t="shared" si="3"/>
        <v>0.84729542523208234</v>
      </c>
      <c r="H60" s="42">
        <f>SUM(H61:H61)</f>
        <v>19815.099999999999</v>
      </c>
      <c r="I60" s="42">
        <f>SUM(I61:I61)</f>
        <v>19815.099999999999</v>
      </c>
      <c r="J60" s="42">
        <f>SUM(J61:J61)</f>
        <v>10367.9</v>
      </c>
      <c r="K60" s="42">
        <f>SUM(K61:K61)</f>
        <v>9765.5</v>
      </c>
      <c r="L60" s="27">
        <f t="shared" si="70"/>
        <v>0.49283122467209356</v>
      </c>
      <c r="M60" s="27">
        <f t="shared" si="71"/>
        <v>0.94189758774679544</v>
      </c>
      <c r="N60" s="42">
        <f>SUM(N61)</f>
        <v>13019.3</v>
      </c>
      <c r="O60" s="42">
        <f>SUM(O61)</f>
        <v>13019.3</v>
      </c>
      <c r="P60" s="42">
        <f t="shared" ref="P60" si="106">SUM(P61)</f>
        <v>7300.8</v>
      </c>
      <c r="Q60" s="42">
        <f t="shared" ref="Q60" si="107">SUM(Q61)</f>
        <v>5080</v>
      </c>
      <c r="R60" s="27">
        <f t="shared" si="4"/>
        <v>0.39018994876836699</v>
      </c>
      <c r="S60" s="27">
        <f t="shared" si="5"/>
        <v>0.69581415735261887</v>
      </c>
      <c r="T60" s="29">
        <f>SUM(T61:T61)</f>
        <v>26870.400000000001</v>
      </c>
      <c r="U60" s="29">
        <f>SUM(U61:U61)</f>
        <v>26870.400000000001</v>
      </c>
      <c r="V60" s="29">
        <f t="shared" ref="V60" si="108">SUM(V61:V61)</f>
        <v>13731.8</v>
      </c>
      <c r="W60" s="29">
        <f t="shared" ref="W60" si="109">SUM(W61:W61)</f>
        <v>11760</v>
      </c>
      <c r="X60" s="27">
        <f t="shared" si="6"/>
        <v>0.4376563058235084</v>
      </c>
      <c r="Y60" s="27">
        <f t="shared" si="7"/>
        <v>0.85640629779053001</v>
      </c>
    </row>
    <row r="61" spans="1:25" s="33" customFormat="1">
      <c r="A61" s="30" t="s">
        <v>10</v>
      </c>
      <c r="B61" s="30">
        <f>H61+N61+T61</f>
        <v>59704.799999999996</v>
      </c>
      <c r="C61" s="30">
        <f>I61+O61+U61</f>
        <v>59704.799999999996</v>
      </c>
      <c r="D61" s="30">
        <f>J61+P61+V61</f>
        <v>31400.5</v>
      </c>
      <c r="E61" s="30">
        <f>K61+Q61+W61</f>
        <v>26605.5</v>
      </c>
      <c r="F61" s="31">
        <f t="shared" si="2"/>
        <v>0.44561743779394625</v>
      </c>
      <c r="G61" s="31">
        <f t="shared" si="3"/>
        <v>0.84729542523208234</v>
      </c>
      <c r="H61" s="43">
        <v>19815.099999999999</v>
      </c>
      <c r="I61" s="43">
        <v>19815.099999999999</v>
      </c>
      <c r="J61" s="43">
        <v>10367.9</v>
      </c>
      <c r="K61" s="43">
        <v>9765.5</v>
      </c>
      <c r="L61" s="31">
        <f t="shared" si="70"/>
        <v>0.49283122467209356</v>
      </c>
      <c r="M61" s="31">
        <f t="shared" si="71"/>
        <v>0.94189758774679544</v>
      </c>
      <c r="N61" s="43">
        <v>13019.3</v>
      </c>
      <c r="O61" s="43">
        <v>13019.3</v>
      </c>
      <c r="P61" s="41">
        <v>7300.8</v>
      </c>
      <c r="Q61" s="41">
        <v>5080</v>
      </c>
      <c r="R61" s="31">
        <f t="shared" si="4"/>
        <v>0.39018994876836699</v>
      </c>
      <c r="S61" s="31">
        <f t="shared" si="5"/>
        <v>0.69581415735261887</v>
      </c>
      <c r="T61" s="32">
        <v>26870.400000000001</v>
      </c>
      <c r="U61" s="32">
        <v>26870.400000000001</v>
      </c>
      <c r="V61" s="32">
        <v>13731.8</v>
      </c>
      <c r="W61" s="32">
        <v>11760</v>
      </c>
      <c r="X61" s="31">
        <f t="shared" si="6"/>
        <v>0.4376563058235084</v>
      </c>
      <c r="Y61" s="31">
        <f t="shared" si="7"/>
        <v>0.85640629779053001</v>
      </c>
    </row>
    <row r="62" spans="1:25">
      <c r="A62" s="26" t="s">
        <v>96</v>
      </c>
      <c r="B62" s="26">
        <f>B63</f>
        <v>7132.2</v>
      </c>
      <c r="C62" s="26">
        <f>C63</f>
        <v>7132.2</v>
      </c>
      <c r="D62" s="26">
        <f>D63</f>
        <v>3574</v>
      </c>
      <c r="E62" s="26">
        <f>E63</f>
        <v>2553</v>
      </c>
      <c r="F62" s="27">
        <f t="shared" si="2"/>
        <v>0.35795406746866326</v>
      </c>
      <c r="G62" s="27">
        <f t="shared" si="3"/>
        <v>0.71432568550643538</v>
      </c>
      <c r="H62" s="42">
        <f>SUM(H63:H63)</f>
        <v>0</v>
      </c>
      <c r="I62" s="42">
        <f>SUM(I63:I63)</f>
        <v>0</v>
      </c>
      <c r="J62" s="42">
        <v>0</v>
      </c>
      <c r="K62" s="42">
        <v>0</v>
      </c>
      <c r="L62" s="61">
        <v>0</v>
      </c>
      <c r="M62" s="61">
        <v>0</v>
      </c>
      <c r="N62" s="42">
        <f>SUM(N63)</f>
        <v>2355.1999999999998</v>
      </c>
      <c r="O62" s="42">
        <f>SUM(O63)</f>
        <v>2355.1999999999998</v>
      </c>
      <c r="P62" s="42">
        <f t="shared" ref="P62" si="110">SUM(P63)</f>
        <v>1093</v>
      </c>
      <c r="Q62" s="42">
        <f t="shared" ref="Q62" si="111">SUM(Q63)</f>
        <v>1080</v>
      </c>
      <c r="R62" s="27">
        <f t="shared" si="4"/>
        <v>0.45855978260869568</v>
      </c>
      <c r="S62" s="27">
        <f t="shared" si="5"/>
        <v>0.98810612991765778</v>
      </c>
      <c r="T62" s="29">
        <f>SUM(T63:T63)</f>
        <v>4777</v>
      </c>
      <c r="U62" s="29">
        <f>SUM(U63:U63)</f>
        <v>4777</v>
      </c>
      <c r="V62" s="29">
        <f t="shared" ref="V62" si="112">SUM(V63:V63)</f>
        <v>2481</v>
      </c>
      <c r="W62" s="29">
        <f t="shared" ref="W62" si="113">SUM(W63:W63)</f>
        <v>1473</v>
      </c>
      <c r="X62" s="27">
        <f t="shared" ref="X62:X63" si="114">W62/U62</f>
        <v>0.30835252250366341</v>
      </c>
      <c r="Y62" s="27">
        <f t="shared" ref="Y62:Y63" si="115">W62/V62</f>
        <v>0.59371221281741238</v>
      </c>
    </row>
    <row r="63" spans="1:25" s="33" customFormat="1">
      <c r="A63" s="30" t="s">
        <v>10</v>
      </c>
      <c r="B63" s="30">
        <f>H63+N63+T63</f>
        <v>7132.2</v>
      </c>
      <c r="C63" s="30">
        <f>I63+O63+U63</f>
        <v>7132.2</v>
      </c>
      <c r="D63" s="30">
        <f>J63+P63+V63</f>
        <v>3574</v>
      </c>
      <c r="E63" s="30">
        <f>K63+Q63+W63</f>
        <v>2553</v>
      </c>
      <c r="F63" s="31">
        <f t="shared" si="2"/>
        <v>0.35795406746866326</v>
      </c>
      <c r="G63" s="31">
        <f t="shared" si="3"/>
        <v>0.71432568550643538</v>
      </c>
      <c r="H63" s="43">
        <v>0</v>
      </c>
      <c r="I63" s="43">
        <v>0</v>
      </c>
      <c r="J63" s="43">
        <v>0</v>
      </c>
      <c r="K63" s="43">
        <v>0</v>
      </c>
      <c r="L63" s="61">
        <v>0</v>
      </c>
      <c r="M63" s="61">
        <v>0</v>
      </c>
      <c r="N63" s="43">
        <v>2355.1999999999998</v>
      </c>
      <c r="O63" s="43">
        <v>2355.1999999999998</v>
      </c>
      <c r="P63" s="41">
        <v>1093</v>
      </c>
      <c r="Q63" s="41">
        <v>1080</v>
      </c>
      <c r="R63" s="31">
        <f t="shared" si="4"/>
        <v>0.45855978260869568</v>
      </c>
      <c r="S63" s="31">
        <f t="shared" si="5"/>
        <v>0.98810612991765778</v>
      </c>
      <c r="T63" s="32">
        <v>4777</v>
      </c>
      <c r="U63" s="32">
        <v>4777</v>
      </c>
      <c r="V63" s="32">
        <v>2481</v>
      </c>
      <c r="W63" s="32">
        <v>1473</v>
      </c>
      <c r="X63" s="31">
        <f t="shared" si="114"/>
        <v>0.30835252250366341</v>
      </c>
      <c r="Y63" s="31">
        <f t="shared" si="115"/>
        <v>0.59371221281741238</v>
      </c>
    </row>
    <row r="64" spans="1:25" ht="15.75" customHeight="1">
      <c r="A64" s="36" t="s">
        <v>97</v>
      </c>
      <c r="B64" s="36">
        <f>B65</f>
        <v>15317.7</v>
      </c>
      <c r="C64" s="36">
        <f>C65</f>
        <v>15317.7</v>
      </c>
      <c r="D64" s="36">
        <f>D65</f>
        <v>9300.2000000000007</v>
      </c>
      <c r="E64" s="36">
        <f>E65</f>
        <v>5683.1</v>
      </c>
      <c r="F64" s="27">
        <f t="shared" si="2"/>
        <v>0.3710152307461303</v>
      </c>
      <c r="G64" s="27">
        <f t="shared" si="3"/>
        <v>0.61107288015311501</v>
      </c>
      <c r="H64" s="42">
        <f>SUM(H65:H65)</f>
        <v>0</v>
      </c>
      <c r="I64" s="42">
        <f>SUM(I65:I65)</f>
        <v>0</v>
      </c>
      <c r="J64" s="42">
        <v>0</v>
      </c>
      <c r="K64" s="42">
        <v>0</v>
      </c>
      <c r="L64" s="61">
        <v>0</v>
      </c>
      <c r="M64" s="61">
        <v>0</v>
      </c>
      <c r="N64" s="42">
        <f>SUM(N65)</f>
        <v>6680.6</v>
      </c>
      <c r="O64" s="42">
        <f>SUM(O65)</f>
        <v>6680.6</v>
      </c>
      <c r="P64" s="42">
        <f t="shared" ref="P64" si="116">SUM(P65)</f>
        <v>3990.2</v>
      </c>
      <c r="Q64" s="42">
        <f t="shared" ref="Q64" si="117">SUM(Q65)</f>
        <v>2465.1999999999998</v>
      </c>
      <c r="R64" s="27">
        <f t="shared" si="4"/>
        <v>0.36900877166721546</v>
      </c>
      <c r="S64" s="27">
        <f t="shared" si="5"/>
        <v>0.61781364342639467</v>
      </c>
      <c r="T64" s="29">
        <f>SUM(T65:T65)</f>
        <v>8637.1</v>
      </c>
      <c r="U64" s="29">
        <f>SUM(U65:U65)</f>
        <v>8637.1</v>
      </c>
      <c r="V64" s="29">
        <f t="shared" ref="V64" si="118">SUM(V65:V65)</f>
        <v>5310</v>
      </c>
      <c r="W64" s="29">
        <f t="shared" ref="W64" si="119">SUM(W65:W65)</f>
        <v>3217.9</v>
      </c>
      <c r="X64" s="27">
        <f t="shared" si="6"/>
        <v>0.37256718111403131</v>
      </c>
      <c r="Y64" s="27">
        <f t="shared" si="7"/>
        <v>0.60600753295668552</v>
      </c>
    </row>
    <row r="65" spans="1:25" s="33" customFormat="1">
      <c r="A65" s="30" t="s">
        <v>10</v>
      </c>
      <c r="B65" s="30">
        <f>H65+N65+T65</f>
        <v>15317.7</v>
      </c>
      <c r="C65" s="30">
        <f>I65+O65+U65</f>
        <v>15317.7</v>
      </c>
      <c r="D65" s="30">
        <f>J65+P65+V65</f>
        <v>9300.2000000000007</v>
      </c>
      <c r="E65" s="30">
        <f>K65+Q65+W65</f>
        <v>5683.1</v>
      </c>
      <c r="F65" s="31">
        <f t="shared" si="2"/>
        <v>0.3710152307461303</v>
      </c>
      <c r="G65" s="31">
        <f t="shared" si="3"/>
        <v>0.61107288015311501</v>
      </c>
      <c r="H65" s="43">
        <v>0</v>
      </c>
      <c r="I65" s="43">
        <v>0</v>
      </c>
      <c r="J65" s="43">
        <v>0</v>
      </c>
      <c r="K65" s="43">
        <v>0</v>
      </c>
      <c r="L65" s="61">
        <v>0</v>
      </c>
      <c r="M65" s="61">
        <v>0</v>
      </c>
      <c r="N65" s="43">
        <v>6680.6</v>
      </c>
      <c r="O65" s="43">
        <v>6680.6</v>
      </c>
      <c r="P65" s="41">
        <v>3990.2</v>
      </c>
      <c r="Q65" s="41">
        <v>2465.1999999999998</v>
      </c>
      <c r="R65" s="31">
        <f t="shared" si="4"/>
        <v>0.36900877166721546</v>
      </c>
      <c r="S65" s="31">
        <f t="shared" si="5"/>
        <v>0.61781364342639467</v>
      </c>
      <c r="T65" s="32">
        <v>8637.1</v>
      </c>
      <c r="U65" s="32">
        <v>8637.1</v>
      </c>
      <c r="V65" s="32">
        <v>5310</v>
      </c>
      <c r="W65" s="32">
        <v>3217.9</v>
      </c>
      <c r="X65" s="31">
        <f t="shared" si="6"/>
        <v>0.37256718111403131</v>
      </c>
      <c r="Y65" s="31">
        <f t="shared" si="7"/>
        <v>0.60600753295668552</v>
      </c>
    </row>
    <row r="66" spans="1:25">
      <c r="A66" s="26" t="s">
        <v>98</v>
      </c>
      <c r="B66" s="26">
        <f>B67</f>
        <v>22590.1</v>
      </c>
      <c r="C66" s="26">
        <f>C67</f>
        <v>22590.1</v>
      </c>
      <c r="D66" s="26">
        <f>D67</f>
        <v>12326</v>
      </c>
      <c r="E66" s="26">
        <f>E67</f>
        <v>9250.7999999999993</v>
      </c>
      <c r="F66" s="27">
        <f t="shared" si="2"/>
        <v>0.40950681935892269</v>
      </c>
      <c r="G66" s="27">
        <f t="shared" si="3"/>
        <v>0.75051111471685861</v>
      </c>
      <c r="H66" s="42">
        <f>SUM(H67:H67)</f>
        <v>0</v>
      </c>
      <c r="I66" s="42">
        <f>SUM(I67:I67)</f>
        <v>0</v>
      </c>
      <c r="J66" s="42">
        <v>0</v>
      </c>
      <c r="K66" s="42">
        <v>0</v>
      </c>
      <c r="L66" s="61">
        <v>0</v>
      </c>
      <c r="M66" s="61">
        <v>0</v>
      </c>
      <c r="N66" s="42">
        <f>SUM(N67)</f>
        <v>7495.8</v>
      </c>
      <c r="O66" s="42">
        <f>SUM(O67)</f>
        <v>7495.8</v>
      </c>
      <c r="P66" s="42">
        <f t="shared" ref="P66" si="120">SUM(P67)</f>
        <v>3747.8</v>
      </c>
      <c r="Q66" s="42">
        <f t="shared" ref="Q66" si="121">SUM(Q67)</f>
        <v>3723.6</v>
      </c>
      <c r="R66" s="27">
        <f t="shared" si="4"/>
        <v>0.49675818458336668</v>
      </c>
      <c r="S66" s="27">
        <f t="shared" si="5"/>
        <v>0.99354287848871325</v>
      </c>
      <c r="T66" s="29">
        <f>SUM(T67:T67)</f>
        <v>15094.3</v>
      </c>
      <c r="U66" s="29">
        <f>SUM(U67:U67)</f>
        <v>15094.3</v>
      </c>
      <c r="V66" s="29">
        <f t="shared" ref="V66" si="122">SUM(V67:V67)</f>
        <v>8578.2000000000007</v>
      </c>
      <c r="W66" s="29">
        <f t="shared" ref="W66" si="123">SUM(W67:W67)</f>
        <v>5527.2</v>
      </c>
      <c r="X66" s="27">
        <f t="shared" si="6"/>
        <v>0.36617796121714818</v>
      </c>
      <c r="Y66" s="27">
        <f t="shared" si="7"/>
        <v>0.64433097852696364</v>
      </c>
    </row>
    <row r="67" spans="1:25" s="33" customFormat="1">
      <c r="A67" s="30" t="s">
        <v>10</v>
      </c>
      <c r="B67" s="30">
        <f>H67+N67+T67</f>
        <v>22590.1</v>
      </c>
      <c r="C67" s="30">
        <f>I67+O67+U67</f>
        <v>22590.1</v>
      </c>
      <c r="D67" s="30">
        <f>J67+P67+V67</f>
        <v>12326</v>
      </c>
      <c r="E67" s="30">
        <f>K67+Q67+W67</f>
        <v>9250.7999999999993</v>
      </c>
      <c r="F67" s="31">
        <f t="shared" si="2"/>
        <v>0.40950681935892269</v>
      </c>
      <c r="G67" s="31">
        <f t="shared" si="3"/>
        <v>0.75051111471685861</v>
      </c>
      <c r="H67" s="43">
        <v>0</v>
      </c>
      <c r="I67" s="43">
        <v>0</v>
      </c>
      <c r="J67" s="43">
        <v>0</v>
      </c>
      <c r="K67" s="43">
        <v>0</v>
      </c>
      <c r="L67" s="61">
        <v>0</v>
      </c>
      <c r="M67" s="61">
        <v>0</v>
      </c>
      <c r="N67" s="43">
        <v>7495.8</v>
      </c>
      <c r="O67" s="43">
        <v>7495.8</v>
      </c>
      <c r="P67" s="41">
        <v>3747.8</v>
      </c>
      <c r="Q67" s="41">
        <v>3723.6</v>
      </c>
      <c r="R67" s="31">
        <f t="shared" si="4"/>
        <v>0.49675818458336668</v>
      </c>
      <c r="S67" s="31">
        <f t="shared" si="5"/>
        <v>0.99354287848871325</v>
      </c>
      <c r="T67" s="32">
        <v>15094.3</v>
      </c>
      <c r="U67" s="32">
        <v>15094.3</v>
      </c>
      <c r="V67" s="32">
        <v>8578.2000000000007</v>
      </c>
      <c r="W67" s="32">
        <v>5527.2</v>
      </c>
      <c r="X67" s="31">
        <f t="shared" si="6"/>
        <v>0.36617796121714818</v>
      </c>
      <c r="Y67" s="31">
        <f t="shared" si="7"/>
        <v>0.64433097852696364</v>
      </c>
    </row>
    <row r="68" spans="1:25" ht="15.75" customHeight="1">
      <c r="A68" s="26" t="s">
        <v>99</v>
      </c>
      <c r="B68" s="26">
        <f>B69</f>
        <v>86968.7</v>
      </c>
      <c r="C68" s="26">
        <f>C69</f>
        <v>86968.7</v>
      </c>
      <c r="D68" s="26">
        <f>D69</f>
        <v>47717.8</v>
      </c>
      <c r="E68" s="26">
        <f>E69</f>
        <v>43208</v>
      </c>
      <c r="F68" s="27">
        <f t="shared" si="2"/>
        <v>0.49682242002007621</v>
      </c>
      <c r="G68" s="27">
        <f t="shared" si="3"/>
        <v>0.90549019443478107</v>
      </c>
      <c r="H68" s="42">
        <f>SUM(H69:H69)</f>
        <v>55241.5</v>
      </c>
      <c r="I68" s="42">
        <f>SUM(I69:I69)</f>
        <v>55241.5</v>
      </c>
      <c r="J68" s="42">
        <f>SUM(J69:J69)</f>
        <v>32464.799999999999</v>
      </c>
      <c r="K68" s="42">
        <f>SUM(K69:K69)</f>
        <v>29569.599999999999</v>
      </c>
      <c r="L68" s="27">
        <f t="shared" ref="L68:L73" si="124">K68/I68</f>
        <v>0.53527873066444609</v>
      </c>
      <c r="M68" s="27">
        <f t="shared" ref="M68:M73" si="125">K68/J68</f>
        <v>0.91082033463936318</v>
      </c>
      <c r="N68" s="42">
        <f>SUM(N69)</f>
        <v>8832.6</v>
      </c>
      <c r="O68" s="42">
        <f>SUM(O69)</f>
        <v>8832.6</v>
      </c>
      <c r="P68" s="42">
        <f t="shared" ref="P68" si="126">SUM(P69)</f>
        <v>4416.2</v>
      </c>
      <c r="Q68" s="42">
        <f t="shared" ref="Q68" si="127">SUM(Q69)</f>
        <v>3426.1</v>
      </c>
      <c r="R68" s="27">
        <f t="shared" si="4"/>
        <v>0.38789257976133867</v>
      </c>
      <c r="S68" s="27">
        <f t="shared" si="5"/>
        <v>0.7758027263258005</v>
      </c>
      <c r="T68" s="29">
        <f>SUM(T69:T69)</f>
        <v>22894.6</v>
      </c>
      <c r="U68" s="29">
        <f>SUM(U69:U69)</f>
        <v>22894.6</v>
      </c>
      <c r="V68" s="29">
        <f t="shared" ref="V68" si="128">SUM(V69:V69)</f>
        <v>10836.8</v>
      </c>
      <c r="W68" s="29">
        <f t="shared" ref="W68" si="129">SUM(W69:W69)</f>
        <v>10212.299999999999</v>
      </c>
      <c r="X68" s="27">
        <f t="shared" si="6"/>
        <v>0.44605714884732645</v>
      </c>
      <c r="Y68" s="27">
        <f t="shared" si="7"/>
        <v>0.94237228702199916</v>
      </c>
    </row>
    <row r="69" spans="1:25" s="33" customFormat="1">
      <c r="A69" s="30" t="s">
        <v>10</v>
      </c>
      <c r="B69" s="30">
        <f>H69+N69+T69</f>
        <v>86968.7</v>
      </c>
      <c r="C69" s="30">
        <f>I69+O69+U69</f>
        <v>86968.7</v>
      </c>
      <c r="D69" s="30">
        <f>J69+P69+V69</f>
        <v>47717.8</v>
      </c>
      <c r="E69" s="30">
        <f>K69+Q69+W69</f>
        <v>43208</v>
      </c>
      <c r="F69" s="31">
        <f t="shared" si="2"/>
        <v>0.49682242002007621</v>
      </c>
      <c r="G69" s="31">
        <f t="shared" si="3"/>
        <v>0.90549019443478107</v>
      </c>
      <c r="H69" s="43">
        <v>55241.5</v>
      </c>
      <c r="I69" s="43">
        <v>55241.5</v>
      </c>
      <c r="J69" s="43">
        <v>32464.799999999999</v>
      </c>
      <c r="K69" s="43">
        <v>29569.599999999999</v>
      </c>
      <c r="L69" s="31">
        <f t="shared" si="124"/>
        <v>0.53527873066444609</v>
      </c>
      <c r="M69" s="31">
        <f t="shared" si="125"/>
        <v>0.91082033463936318</v>
      </c>
      <c r="N69" s="43">
        <v>8832.6</v>
      </c>
      <c r="O69" s="43">
        <v>8832.6</v>
      </c>
      <c r="P69" s="41">
        <v>4416.2</v>
      </c>
      <c r="Q69" s="41">
        <v>3426.1</v>
      </c>
      <c r="R69" s="31">
        <f t="shared" si="4"/>
        <v>0.38789257976133867</v>
      </c>
      <c r="S69" s="31">
        <f t="shared" si="5"/>
        <v>0.7758027263258005</v>
      </c>
      <c r="T69" s="32">
        <v>22894.6</v>
      </c>
      <c r="U69" s="32">
        <v>22894.6</v>
      </c>
      <c r="V69" s="32">
        <v>10836.8</v>
      </c>
      <c r="W69" s="32">
        <v>10212.299999999999</v>
      </c>
      <c r="X69" s="31">
        <f t="shared" si="6"/>
        <v>0.44605714884732645</v>
      </c>
      <c r="Y69" s="31">
        <f t="shared" si="7"/>
        <v>0.94237228702199916</v>
      </c>
    </row>
    <row r="70" spans="1:25" ht="16.5" customHeight="1">
      <c r="A70" s="26" t="s">
        <v>100</v>
      </c>
      <c r="B70" s="26">
        <f>B71</f>
        <v>23814.600000000002</v>
      </c>
      <c r="C70" s="26">
        <f>C71</f>
        <v>23814.600000000002</v>
      </c>
      <c r="D70" s="26">
        <f>D71</f>
        <v>12442.7</v>
      </c>
      <c r="E70" s="26">
        <f>E71</f>
        <v>11155.8</v>
      </c>
      <c r="F70" s="27">
        <f t="shared" si="2"/>
        <v>0.46844372779723353</v>
      </c>
      <c r="G70" s="27">
        <f t="shared" si="3"/>
        <v>0.89657389473345805</v>
      </c>
      <c r="H70" s="42">
        <f>SUM(H71:H71)</f>
        <v>16757.3</v>
      </c>
      <c r="I70" s="42">
        <f>SUM(I71:I71)</f>
        <v>16757.3</v>
      </c>
      <c r="J70" s="42">
        <f>SUM(J71:J71)</f>
        <v>8767.1</v>
      </c>
      <c r="K70" s="42">
        <f>SUM(K71:K71)</f>
        <v>8609.4</v>
      </c>
      <c r="L70" s="27">
        <f t="shared" si="124"/>
        <v>0.51377011809778428</v>
      </c>
      <c r="M70" s="27">
        <f t="shared" si="125"/>
        <v>0.98201229597016104</v>
      </c>
      <c r="N70" s="42">
        <f>SUM(N71)</f>
        <v>3446.4</v>
      </c>
      <c r="O70" s="42">
        <f>SUM(O71)</f>
        <v>3446.4</v>
      </c>
      <c r="P70" s="42">
        <f t="shared" ref="P70" si="130">SUM(P71)</f>
        <v>1723.2</v>
      </c>
      <c r="Q70" s="42">
        <f t="shared" ref="Q70" si="131">SUM(Q71)</f>
        <v>942.6</v>
      </c>
      <c r="R70" s="27">
        <f t="shared" si="4"/>
        <v>0.27350278551532031</v>
      </c>
      <c r="S70" s="27">
        <f t="shared" si="5"/>
        <v>0.54700557103064062</v>
      </c>
      <c r="T70" s="29">
        <f>SUM(T71:T71)</f>
        <v>3610.9</v>
      </c>
      <c r="U70" s="29">
        <f>SUM(U71:U71)</f>
        <v>3610.9</v>
      </c>
      <c r="V70" s="29">
        <f t="shared" ref="V70" si="132">SUM(V71:V71)</f>
        <v>1952.4</v>
      </c>
      <c r="W70" s="29">
        <f t="shared" ref="W70" si="133">SUM(W71:W71)</f>
        <v>1603.8</v>
      </c>
      <c r="X70" s="27">
        <f t="shared" si="6"/>
        <v>0.44415519676534931</v>
      </c>
      <c r="Y70" s="27">
        <f t="shared" si="7"/>
        <v>0.82145052243392747</v>
      </c>
    </row>
    <row r="71" spans="1:25" s="33" customFormat="1">
      <c r="A71" s="30" t="s">
        <v>10</v>
      </c>
      <c r="B71" s="30">
        <f>H71+N71+T71</f>
        <v>23814.600000000002</v>
      </c>
      <c r="C71" s="30">
        <f>I71+O71+U71</f>
        <v>23814.600000000002</v>
      </c>
      <c r="D71" s="30">
        <f>J71+P71+V71</f>
        <v>12442.7</v>
      </c>
      <c r="E71" s="30">
        <f>K71+Q71+W71</f>
        <v>11155.8</v>
      </c>
      <c r="F71" s="31">
        <f t="shared" si="2"/>
        <v>0.46844372779723353</v>
      </c>
      <c r="G71" s="31">
        <f t="shared" si="3"/>
        <v>0.89657389473345805</v>
      </c>
      <c r="H71" s="43">
        <v>16757.3</v>
      </c>
      <c r="I71" s="43">
        <v>16757.3</v>
      </c>
      <c r="J71" s="43">
        <v>8767.1</v>
      </c>
      <c r="K71" s="43">
        <v>8609.4</v>
      </c>
      <c r="L71" s="31">
        <f t="shared" si="124"/>
        <v>0.51377011809778428</v>
      </c>
      <c r="M71" s="31">
        <f t="shared" si="125"/>
        <v>0.98201229597016104</v>
      </c>
      <c r="N71" s="43">
        <v>3446.4</v>
      </c>
      <c r="O71" s="43">
        <v>3446.4</v>
      </c>
      <c r="P71" s="41">
        <v>1723.2</v>
      </c>
      <c r="Q71" s="41">
        <v>942.6</v>
      </c>
      <c r="R71" s="31">
        <f t="shared" si="4"/>
        <v>0.27350278551532031</v>
      </c>
      <c r="S71" s="31">
        <f t="shared" si="5"/>
        <v>0.54700557103064062</v>
      </c>
      <c r="T71" s="32">
        <v>3610.9</v>
      </c>
      <c r="U71" s="32">
        <v>3610.9</v>
      </c>
      <c r="V71" s="32">
        <v>1952.4</v>
      </c>
      <c r="W71" s="32">
        <v>1603.8</v>
      </c>
      <c r="X71" s="31">
        <f t="shared" si="6"/>
        <v>0.44415519676534931</v>
      </c>
      <c r="Y71" s="31">
        <f t="shared" si="7"/>
        <v>0.82145052243392747</v>
      </c>
    </row>
    <row r="72" spans="1:25">
      <c r="A72" s="26" t="s">
        <v>101</v>
      </c>
      <c r="B72" s="26">
        <f>B73</f>
        <v>22116.100000000002</v>
      </c>
      <c r="C72" s="26">
        <f>C73</f>
        <v>22116.100000000002</v>
      </c>
      <c r="D72" s="26">
        <f>D73</f>
        <v>11639.8</v>
      </c>
      <c r="E72" s="26">
        <f>E73</f>
        <v>10361</v>
      </c>
      <c r="F72" s="27">
        <f t="shared" si="2"/>
        <v>0.46848223692242297</v>
      </c>
      <c r="G72" s="27">
        <f t="shared" si="3"/>
        <v>0.89013556933967941</v>
      </c>
      <c r="H72" s="42">
        <f>SUM(H73:H73)</f>
        <v>8704.7000000000007</v>
      </c>
      <c r="I72" s="42">
        <f>SUM(I73:I73)</f>
        <v>8704.7000000000007</v>
      </c>
      <c r="J72" s="42">
        <f>SUM(J73:J73)</f>
        <v>4616.2</v>
      </c>
      <c r="K72" s="42">
        <f>SUM(K73:K73)</f>
        <v>4315</v>
      </c>
      <c r="L72" s="27">
        <f t="shared" si="124"/>
        <v>0.49570921456224792</v>
      </c>
      <c r="M72" s="27">
        <f t="shared" si="125"/>
        <v>0.93475152723018939</v>
      </c>
      <c r="N72" s="42">
        <f>SUM(N73)</f>
        <v>5652.7</v>
      </c>
      <c r="O72" s="42">
        <f>SUM(O73)</f>
        <v>5652.7</v>
      </c>
      <c r="P72" s="42">
        <f t="shared" ref="P72" si="134">SUM(P73)</f>
        <v>2826.4</v>
      </c>
      <c r="Q72" s="42">
        <f t="shared" ref="Q72" si="135">SUM(Q73)</f>
        <v>2588</v>
      </c>
      <c r="R72" s="27">
        <f t="shared" si="4"/>
        <v>0.45783430926813734</v>
      </c>
      <c r="S72" s="27">
        <f t="shared" si="5"/>
        <v>0.91565242003962632</v>
      </c>
      <c r="T72" s="29">
        <f>SUM(T73:T73)</f>
        <v>7758.7</v>
      </c>
      <c r="U72" s="29">
        <f>SUM(U73:U73)</f>
        <v>7758.7</v>
      </c>
      <c r="V72" s="29">
        <f t="shared" ref="V72" si="136">SUM(V73:V73)</f>
        <v>4197.2</v>
      </c>
      <c r="W72" s="29">
        <f t="shared" ref="W72" si="137">SUM(W73:W73)</f>
        <v>3458</v>
      </c>
      <c r="X72" s="27">
        <f t="shared" si="6"/>
        <v>0.44569322180262161</v>
      </c>
      <c r="Y72" s="27">
        <f t="shared" si="7"/>
        <v>0.82388258839226158</v>
      </c>
    </row>
    <row r="73" spans="1:25" s="33" customFormat="1">
      <c r="A73" s="30" t="s">
        <v>10</v>
      </c>
      <c r="B73" s="30">
        <f t="shared" ref="B73:E79" si="138">H73+N73+T73</f>
        <v>22116.100000000002</v>
      </c>
      <c r="C73" s="30">
        <f t="shared" si="138"/>
        <v>22116.100000000002</v>
      </c>
      <c r="D73" s="30">
        <f t="shared" si="138"/>
        <v>11639.8</v>
      </c>
      <c r="E73" s="30">
        <f t="shared" si="138"/>
        <v>10361</v>
      </c>
      <c r="F73" s="31">
        <f t="shared" si="2"/>
        <v>0.46848223692242297</v>
      </c>
      <c r="G73" s="31">
        <f t="shared" si="3"/>
        <v>0.89013556933967941</v>
      </c>
      <c r="H73" s="44">
        <v>8704.7000000000007</v>
      </c>
      <c r="I73" s="44">
        <v>8704.7000000000007</v>
      </c>
      <c r="J73" s="44">
        <v>4616.2</v>
      </c>
      <c r="K73" s="44">
        <v>4315</v>
      </c>
      <c r="L73" s="31">
        <f t="shared" si="124"/>
        <v>0.49570921456224792</v>
      </c>
      <c r="M73" s="31">
        <f t="shared" si="125"/>
        <v>0.93475152723018939</v>
      </c>
      <c r="N73" s="44">
        <v>5652.7</v>
      </c>
      <c r="O73" s="44">
        <v>5652.7</v>
      </c>
      <c r="P73" s="41">
        <v>2826.4</v>
      </c>
      <c r="Q73" s="41">
        <v>2588</v>
      </c>
      <c r="R73" s="31">
        <f t="shared" si="4"/>
        <v>0.45783430926813734</v>
      </c>
      <c r="S73" s="31">
        <f t="shared" si="5"/>
        <v>0.91565242003962632</v>
      </c>
      <c r="T73" s="32">
        <v>7758.7</v>
      </c>
      <c r="U73" s="32">
        <v>7758.7</v>
      </c>
      <c r="V73" s="32">
        <v>4197.2</v>
      </c>
      <c r="W73" s="32">
        <v>3458</v>
      </c>
      <c r="X73" s="31">
        <f t="shared" si="6"/>
        <v>0.44569322180262161</v>
      </c>
      <c r="Y73" s="31">
        <f t="shared" si="7"/>
        <v>0.82388258839226158</v>
      </c>
    </row>
    <row r="74" spans="1:25" s="33" customFormat="1">
      <c r="A74" s="30" t="s">
        <v>9</v>
      </c>
      <c r="B74" s="30">
        <f t="shared" si="138"/>
        <v>20527.400000000001</v>
      </c>
      <c r="C74" s="30">
        <f t="shared" si="138"/>
        <v>20527.400000000001</v>
      </c>
      <c r="D74" s="30">
        <f t="shared" si="138"/>
        <v>10210</v>
      </c>
      <c r="E74" s="30">
        <f t="shared" si="138"/>
        <v>9724.7999999999993</v>
      </c>
      <c r="F74" s="31">
        <f t="shared" si="2"/>
        <v>0.47374728411781319</v>
      </c>
      <c r="G74" s="31">
        <f t="shared" si="3"/>
        <v>0.95247796278158658</v>
      </c>
      <c r="H74" s="41">
        <v>4992.1000000000004</v>
      </c>
      <c r="I74" s="41">
        <v>4992.1000000000004</v>
      </c>
      <c r="J74" s="41">
        <v>2496</v>
      </c>
      <c r="K74" s="41">
        <v>2492</v>
      </c>
      <c r="L74" s="31">
        <f>K74/I74</f>
        <v>0.499188718174716</v>
      </c>
      <c r="M74" s="31">
        <f>K74/J74</f>
        <v>0.9983974358974359</v>
      </c>
      <c r="N74" s="41">
        <v>819.8</v>
      </c>
      <c r="O74" s="41">
        <v>819.8</v>
      </c>
      <c r="P74" s="41">
        <v>345.4</v>
      </c>
      <c r="Q74" s="41">
        <v>338</v>
      </c>
      <c r="R74" s="31">
        <f t="shared" si="4"/>
        <v>0.41229568187362775</v>
      </c>
      <c r="S74" s="31">
        <f t="shared" si="5"/>
        <v>0.97857556456282579</v>
      </c>
      <c r="T74" s="32">
        <v>14715.5</v>
      </c>
      <c r="U74" s="32">
        <v>14715.5</v>
      </c>
      <c r="V74" s="32">
        <v>7368.6</v>
      </c>
      <c r="W74" s="32">
        <v>6894.8</v>
      </c>
      <c r="X74" s="31">
        <f t="shared" si="6"/>
        <v>0.46853997485644389</v>
      </c>
      <c r="Y74" s="31">
        <f t="shared" si="7"/>
        <v>0.93570013299677002</v>
      </c>
    </row>
    <row r="75" spans="1:25" s="33" customFormat="1">
      <c r="A75" s="30" t="s">
        <v>8</v>
      </c>
      <c r="B75" s="30">
        <f t="shared" si="138"/>
        <v>17782.2</v>
      </c>
      <c r="C75" s="30">
        <f t="shared" si="138"/>
        <v>17782.2</v>
      </c>
      <c r="D75" s="30">
        <f t="shared" si="138"/>
        <v>8815.1999999999989</v>
      </c>
      <c r="E75" s="30">
        <f t="shared" si="138"/>
        <v>8637.2999999999993</v>
      </c>
      <c r="F75" s="31">
        <f t="shared" si="2"/>
        <v>0.48572730033404182</v>
      </c>
      <c r="G75" s="31">
        <f t="shared" si="3"/>
        <v>0.9798189490879391</v>
      </c>
      <c r="H75" s="41">
        <v>0</v>
      </c>
      <c r="I75" s="41">
        <v>0</v>
      </c>
      <c r="J75" s="41">
        <v>0</v>
      </c>
      <c r="K75" s="41">
        <v>0</v>
      </c>
      <c r="L75" s="61">
        <v>0</v>
      </c>
      <c r="M75" s="61">
        <v>0</v>
      </c>
      <c r="N75" s="41">
        <v>2453.4</v>
      </c>
      <c r="O75" s="41">
        <v>2453.4</v>
      </c>
      <c r="P75" s="41">
        <v>1205.8</v>
      </c>
      <c r="Q75" s="41">
        <v>1032.8</v>
      </c>
      <c r="R75" s="31">
        <f t="shared" si="4"/>
        <v>0.42096682155376208</v>
      </c>
      <c r="S75" s="31">
        <f t="shared" si="5"/>
        <v>0.85652678719522313</v>
      </c>
      <c r="T75" s="32">
        <v>15328.8</v>
      </c>
      <c r="U75" s="32">
        <v>15328.8</v>
      </c>
      <c r="V75" s="32">
        <v>7609.4</v>
      </c>
      <c r="W75" s="32">
        <v>7604.5</v>
      </c>
      <c r="X75" s="31">
        <f t="shared" si="6"/>
        <v>0.4960923229476541</v>
      </c>
      <c r="Y75" s="31">
        <f t="shared" si="7"/>
        <v>0.9993560596104818</v>
      </c>
    </row>
    <row r="76" spans="1:25" s="33" customFormat="1">
      <c r="A76" s="30" t="s">
        <v>7</v>
      </c>
      <c r="B76" s="30">
        <f t="shared" si="138"/>
        <v>1744.2</v>
      </c>
      <c r="C76" s="30">
        <f t="shared" si="138"/>
        <v>1744.2</v>
      </c>
      <c r="D76" s="30">
        <f t="shared" si="138"/>
        <v>1035.2</v>
      </c>
      <c r="E76" s="30">
        <f t="shared" si="138"/>
        <v>710.4</v>
      </c>
      <c r="F76" s="31">
        <f t="shared" si="2"/>
        <v>0.40729274165806673</v>
      </c>
      <c r="G76" s="31">
        <f t="shared" si="3"/>
        <v>0.68624420401854713</v>
      </c>
      <c r="H76" s="41">
        <v>0</v>
      </c>
      <c r="I76" s="41">
        <v>0</v>
      </c>
      <c r="J76" s="41">
        <v>0</v>
      </c>
      <c r="K76" s="41">
        <v>0</v>
      </c>
      <c r="L76" s="61">
        <v>0</v>
      </c>
      <c r="M76" s="61">
        <v>0</v>
      </c>
      <c r="N76" s="41">
        <v>0</v>
      </c>
      <c r="O76" s="41">
        <v>0</v>
      </c>
      <c r="P76" s="61">
        <v>0</v>
      </c>
      <c r="Q76" s="61">
        <v>0</v>
      </c>
      <c r="R76" s="61">
        <v>0</v>
      </c>
      <c r="S76" s="61">
        <v>0</v>
      </c>
      <c r="T76" s="32">
        <v>1744.2</v>
      </c>
      <c r="U76" s="32">
        <v>1744.2</v>
      </c>
      <c r="V76" s="32">
        <v>1035.2</v>
      </c>
      <c r="W76" s="32">
        <v>710.4</v>
      </c>
      <c r="X76" s="31">
        <f t="shared" si="6"/>
        <v>0.40729274165806673</v>
      </c>
      <c r="Y76" s="31">
        <f t="shared" si="7"/>
        <v>0.68624420401854713</v>
      </c>
    </row>
    <row r="77" spans="1:25" s="33" customFormat="1">
      <c r="A77" s="30" t="s">
        <v>6</v>
      </c>
      <c r="B77" s="30">
        <f t="shared" si="138"/>
        <v>7988.7</v>
      </c>
      <c r="C77" s="30">
        <f t="shared" si="138"/>
        <v>7988.7</v>
      </c>
      <c r="D77" s="30">
        <f t="shared" si="138"/>
        <v>3875.6</v>
      </c>
      <c r="E77" s="30">
        <f t="shared" si="138"/>
        <v>3652</v>
      </c>
      <c r="F77" s="31">
        <f t="shared" si="2"/>
        <v>0.45714571832713707</v>
      </c>
      <c r="G77" s="31">
        <f t="shared" si="3"/>
        <v>0.9423057075033543</v>
      </c>
      <c r="H77" s="41">
        <v>0</v>
      </c>
      <c r="I77" s="41">
        <v>0</v>
      </c>
      <c r="J77" s="41">
        <v>0</v>
      </c>
      <c r="K77" s="41">
        <v>0</v>
      </c>
      <c r="L77" s="61">
        <v>0</v>
      </c>
      <c r="M77" s="61">
        <v>0</v>
      </c>
      <c r="N77" s="41">
        <v>470.8</v>
      </c>
      <c r="O77" s="41">
        <v>470.8</v>
      </c>
      <c r="P77" s="41">
        <v>172</v>
      </c>
      <c r="Q77" s="41">
        <v>172</v>
      </c>
      <c r="R77" s="31">
        <f t="shared" si="4"/>
        <v>0.36533559898045881</v>
      </c>
      <c r="S77" s="31">
        <f t="shared" si="5"/>
        <v>1</v>
      </c>
      <c r="T77" s="32">
        <v>7517.9</v>
      </c>
      <c r="U77" s="32">
        <v>7517.9</v>
      </c>
      <c r="V77" s="32">
        <v>3703.6</v>
      </c>
      <c r="W77" s="32">
        <v>3480</v>
      </c>
      <c r="X77" s="31">
        <f t="shared" si="6"/>
        <v>0.46289522340015166</v>
      </c>
      <c r="Y77" s="31">
        <f t="shared" si="7"/>
        <v>0.93962630953666704</v>
      </c>
    </row>
    <row r="78" spans="1:25" s="33" customFormat="1">
      <c r="A78" s="30" t="s">
        <v>5</v>
      </c>
      <c r="B78" s="30">
        <f t="shared" si="138"/>
        <v>488339.80000000005</v>
      </c>
      <c r="C78" s="30">
        <f t="shared" si="138"/>
        <v>488339.80000000005</v>
      </c>
      <c r="D78" s="30">
        <f t="shared" si="138"/>
        <v>247787.5</v>
      </c>
      <c r="E78" s="30">
        <f t="shared" si="138"/>
        <v>200494.4</v>
      </c>
      <c r="F78" s="31">
        <f t="shared" si="2"/>
        <v>0.41056330039042482</v>
      </c>
      <c r="G78" s="31">
        <f t="shared" si="3"/>
        <v>0.80913847550824802</v>
      </c>
      <c r="H78" s="41">
        <v>220536.6</v>
      </c>
      <c r="I78" s="41">
        <v>220536.6</v>
      </c>
      <c r="J78" s="41">
        <v>116972.5</v>
      </c>
      <c r="K78" s="41">
        <v>103864.4</v>
      </c>
      <c r="L78" s="31">
        <f>K78/I78</f>
        <v>0.47096218949598384</v>
      </c>
      <c r="M78" s="31">
        <f>K78/J78</f>
        <v>0.88793861805125129</v>
      </c>
      <c r="N78" s="41">
        <v>22784.5</v>
      </c>
      <c r="O78" s="41">
        <v>22784.5</v>
      </c>
      <c r="P78" s="41">
        <v>10721.8</v>
      </c>
      <c r="Q78" s="41">
        <v>9930</v>
      </c>
      <c r="R78" s="31">
        <f t="shared" si="4"/>
        <v>0.43582259869648227</v>
      </c>
      <c r="S78" s="31">
        <f t="shared" si="5"/>
        <v>0.92615045981085276</v>
      </c>
      <c r="T78" s="32">
        <v>245018.7</v>
      </c>
      <c r="U78" s="32">
        <v>245018.7</v>
      </c>
      <c r="V78" s="32">
        <v>120093.2</v>
      </c>
      <c r="W78" s="32">
        <v>86700</v>
      </c>
      <c r="X78" s="31">
        <f t="shared" si="6"/>
        <v>0.35385054283611822</v>
      </c>
      <c r="Y78" s="31">
        <f t="shared" si="7"/>
        <v>0.72193929381513688</v>
      </c>
    </row>
    <row r="79" spans="1:25" ht="28.5">
      <c r="A79" s="38" t="s">
        <v>4</v>
      </c>
      <c r="B79" s="37">
        <f t="shared" si="138"/>
        <v>1265912.5</v>
      </c>
      <c r="C79" s="37">
        <f t="shared" si="138"/>
        <v>1265912.5</v>
      </c>
      <c r="D79" s="37">
        <f t="shared" si="138"/>
        <v>654395.9</v>
      </c>
      <c r="E79" s="37">
        <f t="shared" si="138"/>
        <v>541022.59999999986</v>
      </c>
      <c r="F79" s="27">
        <f>E79/C79</f>
        <v>0.42737756361517865</v>
      </c>
      <c r="G79" s="27">
        <f>E79/D79</f>
        <v>0.826751206723636</v>
      </c>
      <c r="H79" s="40">
        <f>H14+H16+H18+H20+H22+H24+H26+H28+H30+H32+H34+H36+H38+H40+H42+H44+H46+H48+H50+H52+H54+H56+H58+H60+H62+H64+H66+H68+H70+H72+H74+H75+H76+H77+H78</f>
        <v>446233.80000000005</v>
      </c>
      <c r="I79" s="40">
        <f>I14+I16+I18+I20+I22+I24+I26+I28+I30+I32+I34+I36+I38+I40+I42+I44+I46+I48+I50+I52+I54+I56+I58+I60+I62+I64+I66+I68+I70+I72+I74+I75+I76+I77+I78</f>
        <v>446233.80000000005</v>
      </c>
      <c r="J79" s="40">
        <f>J14+J16+J18+J20+J22+J24+J26+J28+J30+J32+J34+J36+J38+J40+J42+J44+J46+J48+J50+J52+J54+J56+J58+J60+J62+J64+J66+J68+J70+J72+J74+J75+J76+J77+J78</f>
        <v>240494.1</v>
      </c>
      <c r="K79" s="40">
        <f>K14+K16+K18+K20+K22+K24+K26+K28+K30+K32+K34+K36+K38+K40+K42+K44+K46+K48+K50+K52+K54+K56+K58+K60+K62+K64+K66+K68+K70+K72+K74+K75+K76+K77+K78</f>
        <v>212206.09999999998</v>
      </c>
      <c r="L79" s="27">
        <f>K79/I79</f>
        <v>0.47554914038335949</v>
      </c>
      <c r="M79" s="27">
        <f>K79/J79</f>
        <v>0.88237549278755678</v>
      </c>
      <c r="N79" s="40">
        <f>N14+N16+N18+N20+N22+N24+N26+N28+N30+N32+N34+N36+N38+N40+N42+N44+N46+N48+N50+N52+N54+N56+N58+N60+N62+N64+N66+N68+N70+N72+N74+N75+N76+N77+N78</f>
        <v>188914.59999999995</v>
      </c>
      <c r="O79" s="40">
        <f>O14+O16+O18+O20+O22+O24+O26+O28+O30+O32+O34+O36+O38+O40+O42+O44+O46+O48+O50+O52+O54+O56+O58+O60+O62+O64+O66+O68+O70+O72+O74+O75+O76+O77+O78</f>
        <v>188914.59999999995</v>
      </c>
      <c r="P79" s="40">
        <f>P14+P16+P18+P20+P22+P24+P26+P28+P30+P32+P34+P36+P38+P40+P42+P44+P46+P48+P50+P52+P54+P56+P58+P60+P62+P64+P66+P68+P70+P72+P74+P75+P76+P77+P78</f>
        <v>94456.4</v>
      </c>
      <c r="Q79" s="40">
        <f>Q14+Q16+Q18+Q20+Q22+Q24+Q26+Q28+Q30+Q32+Q34+Q36+Q38+Q40+Q42+Q44+Q46+Q48+Q50+Q52+Q54+Q56+Q58+Q60+Q62+Q64+Q66+Q68+Q70+Q72+Q74+Q75+Q76+Q77+Q78</f>
        <v>76319.099999999991</v>
      </c>
      <c r="R79" s="27">
        <f>Q79/O79</f>
        <v>0.40398730431634194</v>
      </c>
      <c r="S79" s="27">
        <f>Q79/P79</f>
        <v>0.80798230718087916</v>
      </c>
      <c r="T79" s="29">
        <f>T14+T16+T18+T20+T22+T24+T26+T28+T30+T32+T34+T36+T38+T40+T42+T44+T46+T48+T50+T52+T54+T56+T58+T60+T62+T64+T66+T68+T70+T72+T74+T75+T76+T77+T78</f>
        <v>630764.10000000009</v>
      </c>
      <c r="U79" s="29">
        <f>U14+U16+U18+U20+U22+U24+U26+U28+U30+U32+U34+U36+U38+U40+U42+U44+U46+U48+U50+U52+U54+U56+U58+U60+U62+U64+U66+U68+U70+U72+U74+U75+U76+U77+U78</f>
        <v>630764.10000000009</v>
      </c>
      <c r="V79" s="29">
        <f>V14+V16+V18+V20+V22+V24+V26+V28+V30+V32+V34+V36+V38+V40+V42+V44+V46+V48+V50+V52+V54+V56+V58+V60+V62+V64+V66+V68+V70+V72+V74+V75+V76+V77+V78</f>
        <v>319445.40000000002</v>
      </c>
      <c r="W79" s="29">
        <f>W14+W16+W18+W20+W22+W24+W26+W28+W30+W32+W34+W36+W38+W40+W42+W44+W46+W48+W50+W52+W54+W56+W58+W60+W62+W64+W66+W68+W70+W72+W74+W75+W76+W77+W78</f>
        <v>252497.39999999994</v>
      </c>
      <c r="X79" s="27">
        <f>W79/U79</f>
        <v>0.40030401222897738</v>
      </c>
      <c r="Y79" s="27">
        <f>W79/V79</f>
        <v>0.79042427907867796</v>
      </c>
    </row>
    <row r="80" spans="1:25">
      <c r="A80" s="38" t="s">
        <v>3</v>
      </c>
      <c r="B80" s="28"/>
      <c r="C80" s="38"/>
      <c r="D80" s="38"/>
      <c r="E80" s="38"/>
      <c r="F80" s="27"/>
      <c r="G80" s="27"/>
      <c r="H80" s="40"/>
      <c r="I80" s="40"/>
      <c r="J80" s="40"/>
      <c r="K80" s="40"/>
      <c r="L80" s="27"/>
      <c r="M80" s="27"/>
      <c r="N80" s="40"/>
      <c r="O80" s="40"/>
      <c r="P80" s="40"/>
      <c r="Q80" s="40"/>
      <c r="R80" s="27"/>
      <c r="S80" s="27"/>
      <c r="T80" s="29"/>
      <c r="U80" s="29"/>
      <c r="V80" s="29"/>
      <c r="W80" s="29"/>
      <c r="X80" s="27"/>
      <c r="Y80" s="27"/>
    </row>
    <row r="81" spans="1:25">
      <c r="A81" s="38" t="s">
        <v>102</v>
      </c>
      <c r="B81" s="28">
        <f>B15+B17+B19+B21+B23+B25+B27+B29+B31+B33+B35+B37+B39+B41+B43+B45+B47+B49+B51+B53+B55+B57+B59+B61+B63+B65+B67+B69+B71+B73</f>
        <v>729530.19999999984</v>
      </c>
      <c r="C81" s="37">
        <f>C79-C82</f>
        <v>729530.2</v>
      </c>
      <c r="D81" s="37">
        <f>D79-D82</f>
        <v>382672.4</v>
      </c>
      <c r="E81" s="37">
        <f>E79-E82</f>
        <v>317803.6999999999</v>
      </c>
      <c r="F81" s="27">
        <f>E81/C81</f>
        <v>0.43562788764604937</v>
      </c>
      <c r="G81" s="27">
        <f>E81/D81</f>
        <v>0.83048503106050997</v>
      </c>
      <c r="H81" s="40">
        <f>H15+H17+H19+H21+H23+H25+H27+H29+H31+H33+H35+H37+H39+H41+H43+H45+H47+H49+H51+H53+H55+H57+H59+H61+H63+H65+H67+H69+H71+H73</f>
        <v>220705.1</v>
      </c>
      <c r="I81" s="40">
        <f>I15+I17+I19+I21+I23+I25+I27+I29+I31+I33+I35+I37+I39+I41+I43+I45+I47+I49+I51+I53+I55+I57+I59+I61+I63+I65+I67+I69+I71+I73</f>
        <v>220705.1</v>
      </c>
      <c r="J81" s="40">
        <f>J15+J17+J19+J21+J23+J25+J27+J29+J31+J33+J35+J37+J39+J41+J43+J45+J47+J49+J51+J53+J55+J57+J59+J61+J63+J65+J67+J69+J71+J73</f>
        <v>121025.60000000001</v>
      </c>
      <c r="K81" s="40">
        <f>K15+K17+K19+K21+K23+K25+K27+K29+K31+K33+K35+K37+K39+K41+K43+K45+K47+K49+K51+K53+K55+K57+K59+K61+K63+K65+K67+K69+K71+K73</f>
        <v>105849.7</v>
      </c>
      <c r="L81" s="27">
        <f>K81/I81</f>
        <v>0.47959788876650333</v>
      </c>
      <c r="M81" s="27">
        <f>K81/J81</f>
        <v>0.87460586851046385</v>
      </c>
      <c r="N81" s="40">
        <f>N15+N17+N19+N21+N23+N25+N27+N29+N31+N33+N35+N37+N39+N41+N43+N45+N47+N49+N51+N53+N55+N57+N59+N61+N63+N65+N67+N69+N71+N73</f>
        <v>162386.09999999998</v>
      </c>
      <c r="O81" s="40">
        <f>O15+O17+O19+O21+O23+O25+O27+O29+O31+O33+O35+O37+O39+O41+O43+O45+O47+O49+O51+O53+O55+O57+O59+O61+O63+O65+O67+O69+O71+O73</f>
        <v>162386.09999999998</v>
      </c>
      <c r="P81" s="40">
        <f>P15+P17+P19+P21+P23+P25+P27+P29+P31+P33+P35+P37+P39+P41+P43+P45+P47+P49+P51+P53+P55+P57+P59+P61+P63+P65+P67+P69+P71+P73</f>
        <v>82011.399999999994</v>
      </c>
      <c r="Q81" s="40">
        <f>Q15+Q17+Q19+Q21+Q23+Q25+Q27+Q29+Q31+Q33+Q35+Q37+Q39+Q41+Q43+Q45+Q47+Q49+Q51+Q53+Q55+Q57+Q59+Q61+Q63+Q65+Q67+Q69+Q71+Q73</f>
        <v>64846.299999999996</v>
      </c>
      <c r="R81" s="27">
        <f>Q81/O81</f>
        <v>0.399334056301617</v>
      </c>
      <c r="S81" s="27">
        <f>Q81/P81</f>
        <v>0.79069861019321708</v>
      </c>
      <c r="T81" s="29">
        <f>T15+T17+T19+T21+T23+T25+T27+T29+T31+T33+T35+T37+T39+T41+T43+T45+T47+T49+T51+T53+T55+T57+T59+T61+T63+T65+T67+T69+T71+T73</f>
        <v>346439</v>
      </c>
      <c r="U81" s="29">
        <f>U15+U17+U19+U21+U23+U25+U27+U29+U31+U33+U35+U37+U39+U41+U43+U45+U47+U49+U51+U53+U55+U57+U59+U61+U63+U65+U67+U69+U71+U73</f>
        <v>346439</v>
      </c>
      <c r="V81" s="29">
        <f>V15+V17+V19+V21+V23+V25+V27+V29+V31+V33+V35+V37+V39+V41+V43+V45+V47+V49+V51+V53+V55+V57+V59+V61+V63+V65+V67+V69+V71+V73</f>
        <v>179635.4</v>
      </c>
      <c r="W81" s="29">
        <f>W15+W17+W19+W21+W23+W25+W27+W29+W31+W33+W35+W37+W39+W41+W43+W45+W47+W49+W51+W53+W55+W57+W59+W61+W63+W65+W67+W69+W71+W73</f>
        <v>147107.69999999995</v>
      </c>
      <c r="X81" s="27">
        <f>W81/U81</f>
        <v>0.42462800088904529</v>
      </c>
      <c r="Y81" s="27">
        <f>W81/V81</f>
        <v>0.81892377560324947</v>
      </c>
    </row>
    <row r="82" spans="1:25">
      <c r="A82" s="38" t="s">
        <v>1</v>
      </c>
      <c r="B82" s="28">
        <f>B74+B75+B76+B77+B78</f>
        <v>536382.30000000005</v>
      </c>
      <c r="C82" s="37">
        <f>C78+C77+C76+C75+C74</f>
        <v>536382.30000000005</v>
      </c>
      <c r="D82" s="37">
        <f>D78+D77+D76+D75+D74</f>
        <v>271723.5</v>
      </c>
      <c r="E82" s="37">
        <f>E78+E77+E76+E75+E74</f>
        <v>223218.89999999997</v>
      </c>
      <c r="F82" s="27">
        <f>E82/C82</f>
        <v>0.41615634967820514</v>
      </c>
      <c r="G82" s="27">
        <f>E82/D82</f>
        <v>0.82149280426610127</v>
      </c>
      <c r="H82" s="40">
        <f>H74+H75+H76+H77+H78</f>
        <v>225528.7</v>
      </c>
      <c r="I82" s="40">
        <f>I74+I75+I76+I77+I78</f>
        <v>225528.7</v>
      </c>
      <c r="J82" s="40">
        <f>J74+J75+J76+J77+J78</f>
        <v>119468.5</v>
      </c>
      <c r="K82" s="40">
        <f>K74+K75+K76+K77+K78</f>
        <v>106356.4</v>
      </c>
      <c r="L82" s="27">
        <f>K82/I82</f>
        <v>0.47158698648996772</v>
      </c>
      <c r="M82" s="27">
        <f>K82/J82</f>
        <v>0.89024638293776182</v>
      </c>
      <c r="N82" s="40">
        <f>N74+N75+N76+N77+N78</f>
        <v>26528.5</v>
      </c>
      <c r="O82" s="40">
        <f>O74+O75+O76+O77+O78</f>
        <v>26528.5</v>
      </c>
      <c r="P82" s="40">
        <f>P74+P75+P76+P77+P78</f>
        <v>12445</v>
      </c>
      <c r="Q82" s="40">
        <f>Q74+Q75+Q76+Q77+Q78</f>
        <v>11472.8</v>
      </c>
      <c r="R82" s="27">
        <f>Q82/O82</f>
        <v>0.43247073901652938</v>
      </c>
      <c r="S82" s="27">
        <f>Q82/P82</f>
        <v>0.9218802732020891</v>
      </c>
      <c r="T82" s="29">
        <f>T74+T75+T76+T77+T78</f>
        <v>284325.10000000003</v>
      </c>
      <c r="U82" s="29">
        <f>U74+U75+U76+U77+U78</f>
        <v>284325.10000000003</v>
      </c>
      <c r="V82" s="29">
        <f>V74+V75+V76+V77+V78</f>
        <v>139810</v>
      </c>
      <c r="W82" s="29">
        <f>W74+W75+W76+W77+W78</f>
        <v>105389.7</v>
      </c>
      <c r="X82" s="27">
        <f>W82/U82</f>
        <v>0.37066618458940132</v>
      </c>
      <c r="Y82" s="27">
        <f>W82/V82</f>
        <v>0.75380659466418709</v>
      </c>
    </row>
    <row r="83" spans="1:25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</row>
    <row r="84" spans="1:2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</row>
    <row r="85" spans="1:25" ht="15" customHeight="1">
      <c r="A85" s="211" t="s">
        <v>49</v>
      </c>
      <c r="B85" s="211"/>
      <c r="C85" s="211"/>
      <c r="D85" s="211"/>
      <c r="E85" s="211"/>
      <c r="F85" s="211"/>
      <c r="G85" s="211"/>
      <c r="H85" s="211" t="s">
        <v>125</v>
      </c>
      <c r="I85" s="211"/>
      <c r="J85" s="211"/>
      <c r="K85" s="211"/>
      <c r="L85" s="211"/>
      <c r="M85" s="211"/>
      <c r="N85" s="211" t="s">
        <v>145</v>
      </c>
      <c r="O85" s="211"/>
      <c r="P85" s="211"/>
      <c r="Q85" s="211"/>
      <c r="R85" s="211"/>
      <c r="S85" s="211"/>
      <c r="T85" s="212" t="s">
        <v>108</v>
      </c>
      <c r="U85" s="212"/>
      <c r="V85" s="212"/>
      <c r="W85" s="212"/>
      <c r="X85" s="212"/>
      <c r="Y85" s="212"/>
    </row>
    <row r="86" spans="1:25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</row>
    <row r="87" spans="1: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</row>
    <row r="88" spans="1:25">
      <c r="A88" s="209"/>
      <c r="B88" s="209"/>
      <c r="C88" s="209"/>
      <c r="D88" s="209"/>
      <c r="E88" s="209"/>
      <c r="F88" s="209"/>
      <c r="G88" s="209"/>
      <c r="H88" s="209"/>
      <c r="I88" s="209"/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</row>
    <row r="89" spans="1:2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</row>
    <row r="90" spans="1:25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</row>
    <row r="91" spans="1:25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</row>
    <row r="92" spans="1:25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</row>
    <row r="93" spans="1:25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</row>
    <row r="94" spans="1:25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</row>
    <row r="95" spans="1:25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</row>
    <row r="96" spans="1:25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</row>
    <row r="97" spans="1:19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</row>
    <row r="98" spans="1:19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</row>
    <row r="99" spans="1:19">
      <c r="A99" s="3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</row>
    <row r="100" spans="1:19">
      <c r="A100" s="3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</row>
    <row r="101" spans="1:19">
      <c r="A101" s="3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</row>
    <row r="102" spans="1:19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</row>
    <row r="103" spans="1:19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</row>
  </sheetData>
  <mergeCells count="17">
    <mergeCell ref="H7:M7"/>
    <mergeCell ref="B7:G7"/>
    <mergeCell ref="N7:S7"/>
    <mergeCell ref="T7:Y7"/>
    <mergeCell ref="A88:T88"/>
    <mergeCell ref="T10:Y10"/>
    <mergeCell ref="H11:M11"/>
    <mergeCell ref="N11:S11"/>
    <mergeCell ref="T11:Y11"/>
    <mergeCell ref="A85:G85"/>
    <mergeCell ref="T85:Y85"/>
    <mergeCell ref="N85:S85"/>
    <mergeCell ref="H85:M85"/>
    <mergeCell ref="A10:A12"/>
    <mergeCell ref="B10:G11"/>
    <mergeCell ref="H10:M10"/>
    <mergeCell ref="N10:S10"/>
  </mergeCells>
  <printOptions horizontalCentered="1"/>
  <pageMargins left="0.39370078740157483" right="0.23622047244094491" top="0.74803149606299213" bottom="0.74803149606299213" header="0.31496062992125984" footer="0.31496062992125984"/>
  <pageSetup paperSize="9" scale="66" fitToHeight="2" orientation="portrait" r:id="rId1"/>
  <headerFooter>
    <oddFooter>&amp;CСтраница &amp;P из &amp;N</oddFooter>
  </headerFooter>
  <rowBreaks count="1" manualBreakCount="1">
    <brk id="56" max="27" man="1"/>
  </rowBreaks>
  <colBreaks count="3" manualBreakCount="3">
    <brk id="7" max="84" man="1"/>
    <brk id="13" max="84" man="1"/>
    <brk id="19" max="84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98"/>
  <sheetViews>
    <sheetView view="pageBreakPreview" zoomScale="80" zoomScaleNormal="80" zoomScaleSheetLayoutView="80" workbookViewId="0">
      <pane xSplit="1" ySplit="10" topLeftCell="B71" activePane="bottomRight" state="frozen"/>
      <selection pane="topRight" activeCell="B1" sqref="B1"/>
      <selection pane="bottomLeft" activeCell="A9" sqref="A9"/>
      <selection pane="bottomRight" activeCell="E75" sqref="E75"/>
    </sheetView>
  </sheetViews>
  <sheetFormatPr defaultRowHeight="15"/>
  <cols>
    <col min="1" max="1" width="30.28515625" style="20" customWidth="1"/>
    <col min="2" max="2" width="23.7109375" style="18" customWidth="1"/>
    <col min="3" max="3" width="15.5703125" style="18" customWidth="1"/>
    <col min="4" max="4" width="15.7109375" style="18" customWidth="1"/>
    <col min="5" max="5" width="14.85546875" style="18" customWidth="1"/>
    <col min="6" max="7" width="15.5703125" style="18" customWidth="1"/>
    <col min="8" max="16384" width="9.140625" style="18"/>
  </cols>
  <sheetData>
    <row r="1" spans="1:7" ht="20.25" customHeight="1">
      <c r="A1" s="17"/>
      <c r="B1" s="19"/>
      <c r="D1" s="17"/>
      <c r="E1" s="155"/>
      <c r="F1" s="155"/>
      <c r="G1" s="3" t="s">
        <v>143</v>
      </c>
    </row>
    <row r="2" spans="1:7" ht="16.5" customHeight="1">
      <c r="D2" s="20"/>
      <c r="E2" s="155"/>
      <c r="F2" s="155"/>
      <c r="G2" s="168" t="s">
        <v>142</v>
      </c>
    </row>
    <row r="3" spans="1:7" ht="16.5" customHeight="1">
      <c r="D3" s="17"/>
      <c r="E3" s="155"/>
      <c r="F3" s="155"/>
      <c r="G3" s="168" t="s">
        <v>146</v>
      </c>
    </row>
    <row r="4" spans="1:7" ht="16.5" customHeight="1">
      <c r="G4" s="3"/>
    </row>
    <row r="5" spans="1:7">
      <c r="A5" s="17"/>
      <c r="B5" s="22"/>
      <c r="G5" s="3" t="s">
        <v>134</v>
      </c>
    </row>
    <row r="6" spans="1:7">
      <c r="A6" s="17"/>
      <c r="B6" s="22"/>
    </row>
    <row r="7" spans="1:7" ht="36" customHeight="1">
      <c r="A7" s="215" t="s">
        <v>156</v>
      </c>
      <c r="B7" s="215"/>
      <c r="C7" s="215"/>
      <c r="D7" s="215"/>
      <c r="E7" s="215"/>
      <c r="F7" s="215"/>
      <c r="G7" s="215"/>
    </row>
    <row r="8" spans="1:7" ht="18.75" customHeight="1">
      <c r="A8" s="45"/>
      <c r="B8" s="45"/>
      <c r="C8" s="23"/>
      <c r="D8" s="23"/>
      <c r="G8" s="46" t="s">
        <v>70</v>
      </c>
    </row>
    <row r="9" spans="1:7" ht="135.7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6.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26" t="s">
        <v>72</v>
      </c>
      <c r="B11" s="192">
        <f>SUM(B12:B12)</f>
        <v>6456.3</v>
      </c>
      <c r="C11" s="192">
        <f>SUM(C12:C12)</f>
        <v>6456.3</v>
      </c>
      <c r="D11" s="192">
        <f>SUM(D12:D12)</f>
        <v>3227.8</v>
      </c>
      <c r="E11" s="192">
        <f>SUM(E12:E12)</f>
        <v>2433.1999999999998</v>
      </c>
      <c r="F11" s="27">
        <f>E11/C11</f>
        <v>0.3768722023449963</v>
      </c>
      <c r="G11" s="27">
        <f>E11/D11</f>
        <v>0.75382613544829291</v>
      </c>
    </row>
    <row r="12" spans="1:7">
      <c r="A12" s="47" t="s">
        <v>10</v>
      </c>
      <c r="B12" s="125">
        <v>6456.3</v>
      </c>
      <c r="C12" s="125">
        <v>6456.3</v>
      </c>
      <c r="D12" s="125">
        <v>3227.8</v>
      </c>
      <c r="E12" s="125">
        <v>2433.1999999999998</v>
      </c>
      <c r="F12" s="31">
        <f t="shared" ref="F12:F74" si="0">E12/C12</f>
        <v>0.3768722023449963</v>
      </c>
      <c r="G12" s="31">
        <f t="shared" ref="G12:G74" si="1">E12/D12</f>
        <v>0.75382613544829291</v>
      </c>
    </row>
    <row r="13" spans="1:7">
      <c r="A13" s="26" t="s">
        <v>73</v>
      </c>
      <c r="B13" s="192">
        <f>SUM(B14:B14)</f>
        <v>6400.9</v>
      </c>
      <c r="C13" s="192">
        <f>SUM(C14:C14)</f>
        <v>6400.9</v>
      </c>
      <c r="D13" s="192">
        <f>SUM(D14:D14)</f>
        <v>3200.2</v>
      </c>
      <c r="E13" s="192">
        <f>SUM(E14:E14)</f>
        <v>2892.6</v>
      </c>
      <c r="F13" s="27">
        <f t="shared" si="0"/>
        <v>0.45190520083113311</v>
      </c>
      <c r="G13" s="27">
        <f t="shared" si="1"/>
        <v>0.90388100743703526</v>
      </c>
    </row>
    <row r="14" spans="1:7">
      <c r="A14" s="47" t="s">
        <v>10</v>
      </c>
      <c r="B14" s="125">
        <v>6400.9</v>
      </c>
      <c r="C14" s="125">
        <v>6400.9</v>
      </c>
      <c r="D14" s="125">
        <v>3200.2</v>
      </c>
      <c r="E14" s="125">
        <v>2892.6</v>
      </c>
      <c r="F14" s="31">
        <f t="shared" si="0"/>
        <v>0.45190520083113311</v>
      </c>
      <c r="G14" s="31">
        <f t="shared" si="1"/>
        <v>0.90388100743703526</v>
      </c>
    </row>
    <row r="15" spans="1:7">
      <c r="A15" s="26" t="s">
        <v>74</v>
      </c>
      <c r="B15" s="192">
        <f>SUM(B16:B16)</f>
        <v>6179.3</v>
      </c>
      <c r="C15" s="192">
        <f>SUM(C16:C16)</f>
        <v>6179.3</v>
      </c>
      <c r="D15" s="192">
        <f>SUM(D16:D16)</f>
        <v>3089.4</v>
      </c>
      <c r="E15" s="192">
        <f>SUM(E16:E16)</f>
        <v>2496.3000000000002</v>
      </c>
      <c r="F15" s="27">
        <f t="shared" si="0"/>
        <v>0.40397779683782953</v>
      </c>
      <c r="G15" s="27">
        <f t="shared" si="1"/>
        <v>0.80802097494659164</v>
      </c>
    </row>
    <row r="16" spans="1:7">
      <c r="A16" s="47" t="s">
        <v>10</v>
      </c>
      <c r="B16" s="125">
        <v>6179.3</v>
      </c>
      <c r="C16" s="125">
        <v>6179.3</v>
      </c>
      <c r="D16" s="125">
        <v>3089.4</v>
      </c>
      <c r="E16" s="125">
        <v>2496.3000000000002</v>
      </c>
      <c r="F16" s="31">
        <f t="shared" si="0"/>
        <v>0.40397779683782953</v>
      </c>
      <c r="G16" s="31">
        <f t="shared" si="1"/>
        <v>0.80802097494659164</v>
      </c>
    </row>
    <row r="17" spans="1:7">
      <c r="A17" s="34" t="s">
        <v>75</v>
      </c>
      <c r="B17" s="192">
        <f>SUM(B18:B18)</f>
        <v>8977.9</v>
      </c>
      <c r="C17" s="192">
        <f>SUM(C18:C18)</f>
        <v>8977.9</v>
      </c>
      <c r="D17" s="192">
        <f>SUM(D18:D18)</f>
        <v>4488.6000000000004</v>
      </c>
      <c r="E17" s="192">
        <f>SUM(E18:E18)</f>
        <v>3315</v>
      </c>
      <c r="F17" s="27">
        <f t="shared" si="0"/>
        <v>0.36924002272246298</v>
      </c>
      <c r="G17" s="27">
        <f t="shared" si="1"/>
        <v>0.73853762865927008</v>
      </c>
    </row>
    <row r="18" spans="1:7">
      <c r="A18" s="47" t="s">
        <v>10</v>
      </c>
      <c r="B18" s="125">
        <v>8977.9</v>
      </c>
      <c r="C18" s="125">
        <v>8977.9</v>
      </c>
      <c r="D18" s="125">
        <v>4488.6000000000004</v>
      </c>
      <c r="E18" s="125">
        <v>3315</v>
      </c>
      <c r="F18" s="31">
        <f t="shared" si="0"/>
        <v>0.36924002272246298</v>
      </c>
      <c r="G18" s="31">
        <f t="shared" si="1"/>
        <v>0.73853762865927008</v>
      </c>
    </row>
    <row r="19" spans="1:7">
      <c r="A19" s="34" t="s">
        <v>76</v>
      </c>
      <c r="B19" s="192">
        <f>SUM(B20:B20)</f>
        <v>3685.4</v>
      </c>
      <c r="C19" s="192">
        <f>SUM(C20:C20)</f>
        <v>3685.4</v>
      </c>
      <c r="D19" s="192">
        <f>SUM(D20:D20)</f>
        <v>1842.6</v>
      </c>
      <c r="E19" s="192">
        <f>SUM(E20:E20)</f>
        <v>1133.0999999999999</v>
      </c>
      <c r="F19" s="27">
        <f t="shared" si="0"/>
        <v>0.30745644977478698</v>
      </c>
      <c r="G19" s="27">
        <f t="shared" si="1"/>
        <v>0.61494627157277759</v>
      </c>
    </row>
    <row r="20" spans="1:7">
      <c r="A20" s="47" t="s">
        <v>10</v>
      </c>
      <c r="B20" s="125">
        <v>3685.4</v>
      </c>
      <c r="C20" s="125">
        <v>3685.4</v>
      </c>
      <c r="D20" s="125">
        <v>1842.6</v>
      </c>
      <c r="E20" s="125">
        <v>1133.0999999999999</v>
      </c>
      <c r="F20" s="31">
        <f t="shared" si="0"/>
        <v>0.30745644977478698</v>
      </c>
      <c r="G20" s="31">
        <f t="shared" si="1"/>
        <v>0.61494627157277759</v>
      </c>
    </row>
    <row r="21" spans="1:7">
      <c r="A21" s="34" t="s">
        <v>77</v>
      </c>
      <c r="B21" s="192">
        <f>SUM(B22:B22)</f>
        <v>4461.3</v>
      </c>
      <c r="C21" s="192">
        <f>SUM(C22:C22)</f>
        <v>4461.3</v>
      </c>
      <c r="D21" s="192">
        <f>SUM(D22:D22)</f>
        <v>2230.4</v>
      </c>
      <c r="E21" s="192">
        <f>SUM(E22:E22)</f>
        <v>1621.9</v>
      </c>
      <c r="F21" s="27">
        <f t="shared" si="0"/>
        <v>0.36354874139824717</v>
      </c>
      <c r="G21" s="27">
        <f t="shared" si="1"/>
        <v>0.72717898134863701</v>
      </c>
    </row>
    <row r="22" spans="1:7">
      <c r="A22" s="47" t="s">
        <v>10</v>
      </c>
      <c r="B22" s="125">
        <v>4461.3</v>
      </c>
      <c r="C22" s="125">
        <v>4461.3</v>
      </c>
      <c r="D22" s="125">
        <v>2230.4</v>
      </c>
      <c r="E22" s="125">
        <v>1621.9</v>
      </c>
      <c r="F22" s="31">
        <f t="shared" si="0"/>
        <v>0.36354874139824717</v>
      </c>
      <c r="G22" s="31">
        <f t="shared" si="1"/>
        <v>0.72717898134863701</v>
      </c>
    </row>
    <row r="23" spans="1:7">
      <c r="A23" s="26" t="s">
        <v>78</v>
      </c>
      <c r="B23" s="192">
        <f>SUM(B24:B24)</f>
        <v>5846.8</v>
      </c>
      <c r="C23" s="192">
        <f>SUM(C24:C24)</f>
        <v>5846.8</v>
      </c>
      <c r="D23" s="192">
        <f>SUM(D24:D24)</f>
        <v>2923.2</v>
      </c>
      <c r="E23" s="192">
        <f>SUM(E24:E24)</f>
        <v>2381.6</v>
      </c>
      <c r="F23" s="27">
        <f t="shared" si="0"/>
        <v>0.4073339262502565</v>
      </c>
      <c r="G23" s="27">
        <f t="shared" si="1"/>
        <v>0.81472359058565957</v>
      </c>
    </row>
    <row r="24" spans="1:7">
      <c r="A24" s="47" t="s">
        <v>10</v>
      </c>
      <c r="B24" s="125">
        <v>5846.8</v>
      </c>
      <c r="C24" s="125">
        <v>5846.8</v>
      </c>
      <c r="D24" s="125">
        <v>2923.2</v>
      </c>
      <c r="E24" s="125">
        <v>2381.6</v>
      </c>
      <c r="F24" s="31">
        <f t="shared" si="0"/>
        <v>0.4073339262502565</v>
      </c>
      <c r="G24" s="31">
        <f t="shared" si="1"/>
        <v>0.81472359058565957</v>
      </c>
    </row>
    <row r="25" spans="1:7">
      <c r="A25" s="26" t="s">
        <v>79</v>
      </c>
      <c r="B25" s="192">
        <f>SUM(B26:B26)</f>
        <v>8829.6</v>
      </c>
      <c r="C25" s="192">
        <f>SUM(C26:C26)</f>
        <v>8829.6</v>
      </c>
      <c r="D25" s="192">
        <f>SUM(D26:D26)</f>
        <v>4128.2</v>
      </c>
      <c r="E25" s="192">
        <f>SUM(E26:E26)</f>
        <v>4037.5</v>
      </c>
      <c r="F25" s="27">
        <f t="shared" si="0"/>
        <v>0.45726873244541089</v>
      </c>
      <c r="G25" s="27">
        <f t="shared" si="1"/>
        <v>0.97802916525362149</v>
      </c>
    </row>
    <row r="26" spans="1:7">
      <c r="A26" s="47" t="s">
        <v>10</v>
      </c>
      <c r="B26" s="125">
        <v>8829.6</v>
      </c>
      <c r="C26" s="125">
        <v>8829.6</v>
      </c>
      <c r="D26" s="125">
        <v>4128.2</v>
      </c>
      <c r="E26" s="125">
        <v>4037.5</v>
      </c>
      <c r="F26" s="31">
        <f t="shared" si="0"/>
        <v>0.45726873244541089</v>
      </c>
      <c r="G26" s="31">
        <f t="shared" si="1"/>
        <v>0.97802916525362149</v>
      </c>
    </row>
    <row r="27" spans="1:7">
      <c r="A27" s="26" t="s">
        <v>80</v>
      </c>
      <c r="B27" s="192">
        <f>SUM(B28:B28)</f>
        <v>4655.3</v>
      </c>
      <c r="C27" s="192">
        <f>SUM(C28:C28)</f>
        <v>4655.3</v>
      </c>
      <c r="D27" s="192">
        <f>SUM(D28:D28)</f>
        <v>2327.4</v>
      </c>
      <c r="E27" s="192">
        <f>SUM(E28:E28)</f>
        <v>1713</v>
      </c>
      <c r="F27" s="27">
        <f t="shared" si="0"/>
        <v>0.36796769273731017</v>
      </c>
      <c r="G27" s="27">
        <f t="shared" si="1"/>
        <v>0.73601443671049238</v>
      </c>
    </row>
    <row r="28" spans="1:7">
      <c r="A28" s="47" t="s">
        <v>10</v>
      </c>
      <c r="B28" s="125">
        <v>4655.3</v>
      </c>
      <c r="C28" s="125">
        <v>4655.3</v>
      </c>
      <c r="D28" s="125">
        <v>2327.4</v>
      </c>
      <c r="E28" s="125">
        <v>1713</v>
      </c>
      <c r="F28" s="31">
        <f t="shared" si="0"/>
        <v>0.36796769273731017</v>
      </c>
      <c r="G28" s="31">
        <f t="shared" si="1"/>
        <v>0.73601443671049238</v>
      </c>
    </row>
    <row r="29" spans="1:7">
      <c r="A29" s="26" t="s">
        <v>81</v>
      </c>
      <c r="B29" s="192">
        <f>SUM(B30:B30)</f>
        <v>6286.4</v>
      </c>
      <c r="C29" s="192">
        <f>SUM(C30:C30)</f>
        <v>6286.4</v>
      </c>
      <c r="D29" s="192">
        <f>SUM(D30:D30)</f>
        <v>3856.4</v>
      </c>
      <c r="E29" s="192">
        <f>SUM(E30:E30)</f>
        <v>1960</v>
      </c>
      <c r="F29" s="27">
        <f t="shared" si="0"/>
        <v>0.31178416899974548</v>
      </c>
      <c r="G29" s="27">
        <f t="shared" si="1"/>
        <v>0.50824603256923551</v>
      </c>
    </row>
    <row r="30" spans="1:7">
      <c r="A30" s="47" t="s">
        <v>10</v>
      </c>
      <c r="B30" s="125">
        <v>6286.4</v>
      </c>
      <c r="C30" s="125">
        <v>6286.4</v>
      </c>
      <c r="D30" s="125">
        <v>3856.4</v>
      </c>
      <c r="E30" s="125">
        <v>1960</v>
      </c>
      <c r="F30" s="31">
        <f t="shared" si="0"/>
        <v>0.31178416899974548</v>
      </c>
      <c r="G30" s="31">
        <f t="shared" si="1"/>
        <v>0.50824603256923551</v>
      </c>
    </row>
    <row r="31" spans="1:7">
      <c r="A31" s="26" t="s">
        <v>82</v>
      </c>
      <c r="B31" s="192">
        <f>SUM(B32:B32)</f>
        <v>2379.4</v>
      </c>
      <c r="C31" s="192">
        <f>SUM(C32:C32)</f>
        <v>2379.4</v>
      </c>
      <c r="D31" s="192">
        <f>SUM(D32:D32)</f>
        <v>969.6</v>
      </c>
      <c r="E31" s="192">
        <f>SUM(E32:E32)</f>
        <v>710.3</v>
      </c>
      <c r="F31" s="27">
        <f t="shared" si="0"/>
        <v>0.29852063545431617</v>
      </c>
      <c r="G31" s="27">
        <f t="shared" si="1"/>
        <v>0.7325701320132012</v>
      </c>
    </row>
    <row r="32" spans="1:7">
      <c r="A32" s="47" t="s">
        <v>10</v>
      </c>
      <c r="B32" s="125">
        <v>2379.4</v>
      </c>
      <c r="C32" s="125">
        <v>2379.4</v>
      </c>
      <c r="D32" s="125">
        <v>969.6</v>
      </c>
      <c r="E32" s="125">
        <v>710.3</v>
      </c>
      <c r="F32" s="31">
        <f t="shared" si="0"/>
        <v>0.29852063545431617</v>
      </c>
      <c r="G32" s="31">
        <f t="shared" si="1"/>
        <v>0.7325701320132012</v>
      </c>
    </row>
    <row r="33" spans="1:7">
      <c r="A33" s="26" t="s">
        <v>83</v>
      </c>
      <c r="B33" s="192">
        <f>SUM(B34:B34)</f>
        <v>1856.5</v>
      </c>
      <c r="C33" s="192">
        <f>SUM(C34:C34)</f>
        <v>1856.5</v>
      </c>
      <c r="D33" s="192">
        <f>SUM(D34:D34)</f>
        <v>928.2</v>
      </c>
      <c r="E33" s="192">
        <f>SUM(E34:E34)</f>
        <v>710</v>
      </c>
      <c r="F33" s="27">
        <f t="shared" si="0"/>
        <v>0.38244007541071912</v>
      </c>
      <c r="G33" s="27">
        <f t="shared" si="1"/>
        <v>0.76492135315664722</v>
      </c>
    </row>
    <row r="34" spans="1:7">
      <c r="A34" s="47" t="s">
        <v>10</v>
      </c>
      <c r="B34" s="125">
        <v>1856.5</v>
      </c>
      <c r="C34" s="125">
        <v>1856.5</v>
      </c>
      <c r="D34" s="125">
        <v>928.2</v>
      </c>
      <c r="E34" s="125">
        <v>710</v>
      </c>
      <c r="F34" s="31">
        <f t="shared" si="0"/>
        <v>0.38244007541071912</v>
      </c>
      <c r="G34" s="31">
        <f t="shared" si="1"/>
        <v>0.76492135315664722</v>
      </c>
    </row>
    <row r="35" spans="1:7">
      <c r="A35" s="26" t="s">
        <v>84</v>
      </c>
      <c r="B35" s="192">
        <f>SUM(B36:B36)</f>
        <v>2604.6999999999998</v>
      </c>
      <c r="C35" s="192">
        <f>SUM(C36:C36)</f>
        <v>2604.6999999999998</v>
      </c>
      <c r="D35" s="192">
        <f>SUM(D36:D36)</f>
        <v>1302.2</v>
      </c>
      <c r="E35" s="192">
        <f>SUM(E36:E36)</f>
        <v>848</v>
      </c>
      <c r="F35" s="27">
        <f t="shared" si="0"/>
        <v>0.32556532422159945</v>
      </c>
      <c r="G35" s="27">
        <f t="shared" si="1"/>
        <v>0.65120565197358316</v>
      </c>
    </row>
    <row r="36" spans="1:7">
      <c r="A36" s="47" t="s">
        <v>10</v>
      </c>
      <c r="B36" s="125">
        <v>2604.6999999999998</v>
      </c>
      <c r="C36" s="125">
        <v>2604.6999999999998</v>
      </c>
      <c r="D36" s="125">
        <v>1302.2</v>
      </c>
      <c r="E36" s="125">
        <v>848</v>
      </c>
      <c r="F36" s="31">
        <f t="shared" si="0"/>
        <v>0.32556532422159945</v>
      </c>
      <c r="G36" s="31">
        <f t="shared" si="1"/>
        <v>0.65120565197358316</v>
      </c>
    </row>
    <row r="37" spans="1:7" ht="16.5" customHeight="1">
      <c r="A37" s="26" t="s">
        <v>85</v>
      </c>
      <c r="B37" s="192">
        <f>SUM(B38:B38)</f>
        <v>2687.9</v>
      </c>
      <c r="C37" s="192">
        <f>SUM(C38:C38)</f>
        <v>2687.9</v>
      </c>
      <c r="D37" s="192">
        <f>SUM(D38:D38)</f>
        <v>1343.8</v>
      </c>
      <c r="E37" s="192">
        <f>SUM(E38:E38)</f>
        <v>979</v>
      </c>
      <c r="F37" s="27">
        <f t="shared" si="0"/>
        <v>0.36422485955578704</v>
      </c>
      <c r="G37" s="27">
        <f t="shared" si="1"/>
        <v>0.72853103140348263</v>
      </c>
    </row>
    <row r="38" spans="1:7">
      <c r="A38" s="47" t="s">
        <v>10</v>
      </c>
      <c r="B38" s="125">
        <v>2687.9</v>
      </c>
      <c r="C38" s="125">
        <v>2687.9</v>
      </c>
      <c r="D38" s="125">
        <v>1343.8</v>
      </c>
      <c r="E38" s="125">
        <v>979</v>
      </c>
      <c r="F38" s="31">
        <f t="shared" si="0"/>
        <v>0.36422485955578704</v>
      </c>
      <c r="G38" s="31">
        <f t="shared" si="1"/>
        <v>0.72853103140348263</v>
      </c>
    </row>
    <row r="39" spans="1:7">
      <c r="A39" s="26" t="s">
        <v>86</v>
      </c>
      <c r="B39" s="192">
        <f>SUM(B40:B40)</f>
        <v>16340.5</v>
      </c>
      <c r="C39" s="192">
        <f>SUM(C40:C40)</f>
        <v>16340.5</v>
      </c>
      <c r="D39" s="192">
        <f>SUM(D40:D40)</f>
        <v>7868.8</v>
      </c>
      <c r="E39" s="192">
        <f>SUM(E40:E40)</f>
        <v>5854.4</v>
      </c>
      <c r="F39" s="27">
        <f t="shared" si="0"/>
        <v>0.35827545056760807</v>
      </c>
      <c r="G39" s="27">
        <f t="shared" si="1"/>
        <v>0.74400162667751113</v>
      </c>
    </row>
    <row r="40" spans="1:7">
      <c r="A40" s="47" t="s">
        <v>10</v>
      </c>
      <c r="B40" s="125">
        <v>16340.5</v>
      </c>
      <c r="C40" s="125">
        <v>16340.5</v>
      </c>
      <c r="D40" s="125">
        <v>7868.8</v>
      </c>
      <c r="E40" s="125">
        <v>5854.4</v>
      </c>
      <c r="F40" s="31">
        <f t="shared" si="0"/>
        <v>0.35827545056760807</v>
      </c>
      <c r="G40" s="31">
        <f t="shared" si="1"/>
        <v>0.74400162667751113</v>
      </c>
    </row>
    <row r="41" spans="1:7">
      <c r="A41" s="26" t="s">
        <v>87</v>
      </c>
      <c r="B41" s="192">
        <f>SUM(B42:B42)</f>
        <v>7396.2</v>
      </c>
      <c r="C41" s="192">
        <f>SUM(C42:C42)</f>
        <v>7396.2</v>
      </c>
      <c r="D41" s="192">
        <f>SUM(D42:D42)</f>
        <v>3629.6</v>
      </c>
      <c r="E41" s="192">
        <f>SUM(E42:E42)</f>
        <v>3455</v>
      </c>
      <c r="F41" s="27">
        <f t="shared" si="0"/>
        <v>0.46713177036856768</v>
      </c>
      <c r="G41" s="27">
        <f t="shared" si="1"/>
        <v>0.9518955256777607</v>
      </c>
    </row>
    <row r="42" spans="1:7">
      <c r="A42" s="47" t="s">
        <v>10</v>
      </c>
      <c r="B42" s="125">
        <v>7396.2</v>
      </c>
      <c r="C42" s="125">
        <v>7396.2</v>
      </c>
      <c r="D42" s="125">
        <v>3629.6</v>
      </c>
      <c r="E42" s="125">
        <v>3455</v>
      </c>
      <c r="F42" s="31">
        <f t="shared" si="0"/>
        <v>0.46713177036856768</v>
      </c>
      <c r="G42" s="31">
        <f t="shared" si="1"/>
        <v>0.9518955256777607</v>
      </c>
    </row>
    <row r="43" spans="1:7">
      <c r="A43" s="26" t="s">
        <v>88</v>
      </c>
      <c r="B43" s="192">
        <f>SUM(B44:B44)</f>
        <v>11974.1</v>
      </c>
      <c r="C43" s="192">
        <f>SUM(C44:C44)</f>
        <v>11974.1</v>
      </c>
      <c r="D43" s="192">
        <f>SUM(D44:D44)</f>
        <v>6178.6</v>
      </c>
      <c r="E43" s="192">
        <f>SUM(E44:E44)</f>
        <v>3835</v>
      </c>
      <c r="F43" s="27">
        <f t="shared" si="0"/>
        <v>0.32027459266249653</v>
      </c>
      <c r="G43" s="27">
        <f t="shared" si="1"/>
        <v>0.62069077137215545</v>
      </c>
    </row>
    <row r="44" spans="1:7">
      <c r="A44" s="47" t="s">
        <v>10</v>
      </c>
      <c r="B44" s="125">
        <v>11974.1</v>
      </c>
      <c r="C44" s="125">
        <v>11974.1</v>
      </c>
      <c r="D44" s="125">
        <v>6178.6</v>
      </c>
      <c r="E44" s="125">
        <v>3835</v>
      </c>
      <c r="F44" s="31">
        <f t="shared" si="0"/>
        <v>0.32027459266249653</v>
      </c>
      <c r="G44" s="31">
        <f t="shared" si="1"/>
        <v>0.62069077137215545</v>
      </c>
    </row>
    <row r="45" spans="1:7">
      <c r="A45" s="26" t="s">
        <v>89</v>
      </c>
      <c r="B45" s="192">
        <f>SUM(B46:B46)</f>
        <v>8340.5</v>
      </c>
      <c r="C45" s="192">
        <f>SUM(C46:C46)</f>
        <v>8340.5</v>
      </c>
      <c r="D45" s="192">
        <f>SUM(D46:D46)</f>
        <v>4169.8</v>
      </c>
      <c r="E45" s="192">
        <f>SUM(E46:E46)</f>
        <v>3245.9</v>
      </c>
      <c r="F45" s="27">
        <f t="shared" si="0"/>
        <v>0.38917331095258079</v>
      </c>
      <c r="G45" s="27">
        <f t="shared" si="1"/>
        <v>0.77843062017362941</v>
      </c>
    </row>
    <row r="46" spans="1:7">
      <c r="A46" s="47" t="s">
        <v>10</v>
      </c>
      <c r="B46" s="125">
        <v>8340.5</v>
      </c>
      <c r="C46" s="125">
        <v>8340.5</v>
      </c>
      <c r="D46" s="125">
        <v>4169.8</v>
      </c>
      <c r="E46" s="125">
        <v>3245.9</v>
      </c>
      <c r="F46" s="31">
        <f t="shared" si="0"/>
        <v>0.38917331095258079</v>
      </c>
      <c r="G46" s="31">
        <f t="shared" si="1"/>
        <v>0.77843062017362941</v>
      </c>
    </row>
    <row r="47" spans="1:7" ht="16.5" customHeight="1">
      <c r="A47" s="26" t="s">
        <v>90</v>
      </c>
      <c r="B47" s="192">
        <f>SUM(B48:B48)</f>
        <v>1773.4</v>
      </c>
      <c r="C47" s="192">
        <f>SUM(C48:C48)</f>
        <v>1773.4</v>
      </c>
      <c r="D47" s="192">
        <f>SUM(D48:D48)</f>
        <v>886.6</v>
      </c>
      <c r="E47" s="192">
        <f>SUM(E48:E48)</f>
        <v>422.1</v>
      </c>
      <c r="F47" s="27">
        <f t="shared" si="0"/>
        <v>0.23801736776812901</v>
      </c>
      <c r="G47" s="27">
        <f t="shared" si="1"/>
        <v>0.47608842770133092</v>
      </c>
    </row>
    <row r="48" spans="1:7">
      <c r="A48" s="47" t="s">
        <v>10</v>
      </c>
      <c r="B48" s="125">
        <v>1773.4</v>
      </c>
      <c r="C48" s="125">
        <v>1773.4</v>
      </c>
      <c r="D48" s="125">
        <v>886.6</v>
      </c>
      <c r="E48" s="125">
        <v>422.1</v>
      </c>
      <c r="F48" s="31">
        <f t="shared" si="0"/>
        <v>0.23801736776812901</v>
      </c>
      <c r="G48" s="31">
        <f t="shared" si="1"/>
        <v>0.47608842770133092</v>
      </c>
    </row>
    <row r="49" spans="1:7">
      <c r="A49" s="26" t="s">
        <v>91</v>
      </c>
      <c r="B49" s="192">
        <f>SUM(B50:B50)</f>
        <v>4350.3999999999996</v>
      </c>
      <c r="C49" s="192">
        <f>SUM(C50:C50)</f>
        <v>4350.3999999999996</v>
      </c>
      <c r="D49" s="192">
        <f>SUM(D50:D50)</f>
        <v>2175</v>
      </c>
      <c r="E49" s="192">
        <f>SUM(E50:E50)</f>
        <v>1073</v>
      </c>
      <c r="F49" s="27">
        <f t="shared" si="0"/>
        <v>0.2466439867598382</v>
      </c>
      <c r="G49" s="27">
        <f t="shared" si="1"/>
        <v>0.49333333333333335</v>
      </c>
    </row>
    <row r="50" spans="1:7">
      <c r="A50" s="47" t="s">
        <v>10</v>
      </c>
      <c r="B50" s="125">
        <v>4350.3999999999996</v>
      </c>
      <c r="C50" s="125">
        <v>4350.3999999999996</v>
      </c>
      <c r="D50" s="125">
        <v>2175</v>
      </c>
      <c r="E50" s="125">
        <v>1073</v>
      </c>
      <c r="F50" s="31">
        <f t="shared" si="0"/>
        <v>0.2466439867598382</v>
      </c>
      <c r="G50" s="31">
        <f t="shared" si="1"/>
        <v>0.49333333333333335</v>
      </c>
    </row>
    <row r="51" spans="1:7">
      <c r="A51" s="26" t="s">
        <v>92</v>
      </c>
      <c r="B51" s="192">
        <f>SUM(B52:B52)</f>
        <v>2637.4</v>
      </c>
      <c r="C51" s="192">
        <f>SUM(C52:C52)</f>
        <v>2637.4</v>
      </c>
      <c r="D51" s="192">
        <f>SUM(D52:D52)</f>
        <v>1260.5999999999999</v>
      </c>
      <c r="E51" s="192">
        <f>SUM(E52:E52)</f>
        <v>985.3</v>
      </c>
      <c r="F51" s="27">
        <f t="shared" si="0"/>
        <v>0.37358762417532415</v>
      </c>
      <c r="G51" s="27">
        <f t="shared" si="1"/>
        <v>0.78161193082659053</v>
      </c>
    </row>
    <row r="52" spans="1:7">
      <c r="A52" s="47" t="s">
        <v>10</v>
      </c>
      <c r="B52" s="125">
        <v>2637.4</v>
      </c>
      <c r="C52" s="125">
        <v>2637.4</v>
      </c>
      <c r="D52" s="125">
        <v>1260.5999999999999</v>
      </c>
      <c r="E52" s="125">
        <v>985.3</v>
      </c>
      <c r="F52" s="31">
        <f>E52/C52</f>
        <v>0.37358762417532415</v>
      </c>
      <c r="G52" s="31">
        <f>E52/D52</f>
        <v>0.78161193082659053</v>
      </c>
    </row>
    <row r="53" spans="1:7">
      <c r="A53" s="26" t="s">
        <v>93</v>
      </c>
      <c r="B53" s="192">
        <f>SUM(B54:B54)</f>
        <v>8118.9</v>
      </c>
      <c r="C53" s="192">
        <f>SUM(C54:C54)</f>
        <v>8118.9</v>
      </c>
      <c r="D53" s="192">
        <f>SUM(D54:D54)</f>
        <v>4059</v>
      </c>
      <c r="E53" s="192">
        <f>SUM(E54:E54)</f>
        <v>3220</v>
      </c>
      <c r="F53" s="27">
        <f t="shared" si="0"/>
        <v>0.39660545147741688</v>
      </c>
      <c r="G53" s="27">
        <f t="shared" si="1"/>
        <v>0.79329884207932988</v>
      </c>
    </row>
    <row r="54" spans="1:7">
      <c r="A54" s="47" t="s">
        <v>10</v>
      </c>
      <c r="B54" s="125">
        <v>8118.9</v>
      </c>
      <c r="C54" s="125">
        <v>8118.9</v>
      </c>
      <c r="D54" s="125">
        <v>4059</v>
      </c>
      <c r="E54" s="125">
        <v>3220</v>
      </c>
      <c r="F54" s="31">
        <f t="shared" si="0"/>
        <v>0.39660545147741688</v>
      </c>
      <c r="G54" s="31">
        <f t="shared" si="1"/>
        <v>0.79329884207932988</v>
      </c>
    </row>
    <row r="55" spans="1:7">
      <c r="A55" s="26" t="s">
        <v>94</v>
      </c>
      <c r="B55" s="192">
        <f>SUM(B56:B56)</f>
        <v>3436</v>
      </c>
      <c r="C55" s="192">
        <f>SUM(C56:C56)</f>
        <v>3436</v>
      </c>
      <c r="D55" s="192">
        <f>SUM(D56:D56)</f>
        <v>1717.8</v>
      </c>
      <c r="E55" s="192">
        <f>SUM(E56:E56)</f>
        <v>1500</v>
      </c>
      <c r="F55" s="27">
        <f t="shared" si="0"/>
        <v>0.43655413271245636</v>
      </c>
      <c r="G55" s="27">
        <f t="shared" si="1"/>
        <v>0.87320991966468742</v>
      </c>
    </row>
    <row r="56" spans="1:7">
      <c r="A56" s="47" t="s">
        <v>10</v>
      </c>
      <c r="B56" s="125">
        <v>3436</v>
      </c>
      <c r="C56" s="125">
        <v>3436</v>
      </c>
      <c r="D56" s="125">
        <v>1717.8</v>
      </c>
      <c r="E56" s="125">
        <v>1500</v>
      </c>
      <c r="F56" s="31">
        <f t="shared" si="0"/>
        <v>0.43655413271245636</v>
      </c>
      <c r="G56" s="31">
        <f t="shared" si="1"/>
        <v>0.87320991966468742</v>
      </c>
    </row>
    <row r="57" spans="1:7">
      <c r="A57" s="26" t="s">
        <v>95</v>
      </c>
      <c r="B57" s="192">
        <f>SUM(B58:B58)</f>
        <v>17007.599999999999</v>
      </c>
      <c r="C57" s="192">
        <f>SUM(C58:C58)</f>
        <v>17007.599999999999</v>
      </c>
      <c r="D57" s="192">
        <f>SUM(D58:D58)</f>
        <v>9752.7999999999993</v>
      </c>
      <c r="E57" s="192">
        <f>SUM(E58:E58)</f>
        <v>6950</v>
      </c>
      <c r="F57" s="27">
        <f t="shared" si="0"/>
        <v>0.40864084291728409</v>
      </c>
      <c r="G57" s="27">
        <f t="shared" si="1"/>
        <v>0.71261586416208689</v>
      </c>
    </row>
    <row r="58" spans="1:7">
      <c r="A58" s="47" t="s">
        <v>10</v>
      </c>
      <c r="B58" s="125">
        <v>17007.599999999999</v>
      </c>
      <c r="C58" s="125">
        <v>17007.599999999999</v>
      </c>
      <c r="D58" s="125">
        <v>9752.7999999999993</v>
      </c>
      <c r="E58" s="125">
        <v>6950</v>
      </c>
      <c r="F58" s="31">
        <f t="shared" si="0"/>
        <v>0.40864084291728409</v>
      </c>
      <c r="G58" s="31">
        <f t="shared" si="1"/>
        <v>0.71261586416208689</v>
      </c>
    </row>
    <row r="59" spans="1:7">
      <c r="A59" s="26" t="s">
        <v>96</v>
      </c>
      <c r="B59" s="192">
        <f>SUM(B60:B60)</f>
        <v>3984.8</v>
      </c>
      <c r="C59" s="192">
        <f>SUM(C60:C60)</f>
        <v>3984.8</v>
      </c>
      <c r="D59" s="192">
        <f>SUM(D60:D60)</f>
        <v>1787</v>
      </c>
      <c r="E59" s="192">
        <f>SUM(E60:E60)</f>
        <v>1656</v>
      </c>
      <c r="F59" s="27">
        <f t="shared" si="0"/>
        <v>0.41557920096366191</v>
      </c>
      <c r="G59" s="27">
        <f t="shared" si="1"/>
        <v>0.92669278119753773</v>
      </c>
    </row>
    <row r="60" spans="1:7">
      <c r="A60" s="47" t="s">
        <v>10</v>
      </c>
      <c r="B60" s="125">
        <v>3984.8</v>
      </c>
      <c r="C60" s="125">
        <v>3984.8</v>
      </c>
      <c r="D60" s="125">
        <v>1787</v>
      </c>
      <c r="E60" s="125">
        <v>1656</v>
      </c>
      <c r="F60" s="31">
        <f t="shared" si="0"/>
        <v>0.41557920096366191</v>
      </c>
      <c r="G60" s="31">
        <f t="shared" si="1"/>
        <v>0.92669278119753773</v>
      </c>
    </row>
    <row r="61" spans="1:7">
      <c r="A61" s="36" t="s">
        <v>97</v>
      </c>
      <c r="B61" s="192">
        <f>SUM(B62:B62)</f>
        <v>7426.2</v>
      </c>
      <c r="C61" s="192">
        <f>SUM(C62:C62)</f>
        <v>7426.2</v>
      </c>
      <c r="D61" s="192">
        <f>SUM(D62:D62)</f>
        <v>3712.8</v>
      </c>
      <c r="E61" s="192">
        <f>SUM(E62:E62)</f>
        <v>3522.8</v>
      </c>
      <c r="F61" s="27">
        <f t="shared" si="0"/>
        <v>0.47437451186340257</v>
      </c>
      <c r="G61" s="27">
        <f t="shared" si="1"/>
        <v>0.94882568411980173</v>
      </c>
    </row>
    <row r="62" spans="1:7">
      <c r="A62" s="47" t="s">
        <v>10</v>
      </c>
      <c r="B62" s="125">
        <v>7426.2</v>
      </c>
      <c r="C62" s="125">
        <v>7426.2</v>
      </c>
      <c r="D62" s="125">
        <v>3712.8</v>
      </c>
      <c r="E62" s="125">
        <v>3522.8</v>
      </c>
      <c r="F62" s="31">
        <f t="shared" si="0"/>
        <v>0.47437451186340257</v>
      </c>
      <c r="G62" s="31">
        <f t="shared" si="1"/>
        <v>0.94882568411980173</v>
      </c>
    </row>
    <row r="63" spans="1:7">
      <c r="A63" s="26" t="s">
        <v>98</v>
      </c>
      <c r="B63" s="192">
        <f>SUM(B64:B64)</f>
        <v>7023.6</v>
      </c>
      <c r="C63" s="192">
        <f>SUM(C64:C64)</f>
        <v>7023.6</v>
      </c>
      <c r="D63" s="192">
        <f>SUM(D64:D64)</f>
        <v>3491</v>
      </c>
      <c r="E63" s="192">
        <f>SUM(E64:E64)</f>
        <v>2833.2</v>
      </c>
      <c r="F63" s="27">
        <f t="shared" si="0"/>
        <v>0.40338288057406452</v>
      </c>
      <c r="G63" s="27">
        <f t="shared" si="1"/>
        <v>0.81157261529647662</v>
      </c>
    </row>
    <row r="64" spans="1:7">
      <c r="A64" s="47" t="s">
        <v>10</v>
      </c>
      <c r="B64" s="125">
        <v>7023.6</v>
      </c>
      <c r="C64" s="125">
        <v>7023.6</v>
      </c>
      <c r="D64" s="125">
        <v>3491</v>
      </c>
      <c r="E64" s="125">
        <v>2833.2</v>
      </c>
      <c r="F64" s="31">
        <f t="shared" si="0"/>
        <v>0.40338288057406452</v>
      </c>
      <c r="G64" s="31">
        <f t="shared" si="1"/>
        <v>0.81157261529647662</v>
      </c>
    </row>
    <row r="65" spans="1:7" ht="14.25" customHeight="1">
      <c r="A65" s="26" t="s">
        <v>99</v>
      </c>
      <c r="B65" s="192">
        <f>SUM(B66:B66)</f>
        <v>7424.9</v>
      </c>
      <c r="C65" s="192">
        <f>SUM(C66:C66)</f>
        <v>7424.9</v>
      </c>
      <c r="D65" s="192">
        <f>SUM(D66:D66)</f>
        <v>3601.8</v>
      </c>
      <c r="E65" s="192">
        <f>SUM(E66:E66)</f>
        <v>3099.2</v>
      </c>
      <c r="F65" s="27">
        <f t="shared" si="0"/>
        <v>0.41740629503427656</v>
      </c>
      <c r="G65" s="27">
        <f t="shared" si="1"/>
        <v>0.86045865955910927</v>
      </c>
    </row>
    <row r="66" spans="1:7">
      <c r="A66" s="47" t="s">
        <v>10</v>
      </c>
      <c r="B66" s="125">
        <v>7424.9</v>
      </c>
      <c r="C66" s="125">
        <v>7424.9</v>
      </c>
      <c r="D66" s="125">
        <v>3601.8</v>
      </c>
      <c r="E66" s="125">
        <v>3099.2</v>
      </c>
      <c r="F66" s="31">
        <f t="shared" si="0"/>
        <v>0.41740629503427656</v>
      </c>
      <c r="G66" s="31">
        <f t="shared" si="1"/>
        <v>0.86045865955910927</v>
      </c>
    </row>
    <row r="67" spans="1:7">
      <c r="A67" s="26" t="s">
        <v>100</v>
      </c>
      <c r="B67" s="192">
        <f>SUM(B68:B68)</f>
        <v>3491.4</v>
      </c>
      <c r="C67" s="192">
        <f>SUM(C68:C68)</f>
        <v>3491.4</v>
      </c>
      <c r="D67" s="192">
        <f>SUM(D68:D68)</f>
        <v>1745.6</v>
      </c>
      <c r="E67" s="192">
        <f>SUM(E68:E68)</f>
        <v>1039.3</v>
      </c>
      <c r="F67" s="27">
        <f t="shared" si="0"/>
        <v>0.29767428538695079</v>
      </c>
      <c r="G67" s="27">
        <f t="shared" si="1"/>
        <v>0.59538267644362974</v>
      </c>
    </row>
    <row r="68" spans="1:7">
      <c r="A68" s="47" t="s">
        <v>10</v>
      </c>
      <c r="B68" s="125">
        <v>3491.4</v>
      </c>
      <c r="C68" s="125">
        <v>3491.4</v>
      </c>
      <c r="D68" s="125">
        <v>1745.6</v>
      </c>
      <c r="E68" s="125">
        <v>1039.3</v>
      </c>
      <c r="F68" s="31">
        <f t="shared" si="0"/>
        <v>0.29767428538695079</v>
      </c>
      <c r="G68" s="31">
        <f t="shared" si="1"/>
        <v>0.59538267644362974</v>
      </c>
    </row>
    <row r="69" spans="1:7">
      <c r="A69" s="26" t="s">
        <v>101</v>
      </c>
      <c r="B69" s="192">
        <f>SUM(B70:B70)</f>
        <v>6106.2</v>
      </c>
      <c r="C69" s="192">
        <f>SUM(C70:C70)</f>
        <v>6106.2</v>
      </c>
      <c r="D69" s="192">
        <f>SUM(D70:D70)</f>
        <v>3020</v>
      </c>
      <c r="E69" s="192">
        <f>SUM(E70:E70)</f>
        <v>2843</v>
      </c>
      <c r="F69" s="27">
        <f t="shared" si="0"/>
        <v>0.46559234876027644</v>
      </c>
      <c r="G69" s="27">
        <f t="shared" si="1"/>
        <v>0.94139072847682115</v>
      </c>
    </row>
    <row r="70" spans="1:7">
      <c r="A70" s="47" t="s">
        <v>10</v>
      </c>
      <c r="B70" s="125">
        <v>6106.2</v>
      </c>
      <c r="C70" s="125">
        <v>6106.2</v>
      </c>
      <c r="D70" s="125">
        <v>3020</v>
      </c>
      <c r="E70" s="125">
        <v>2843</v>
      </c>
      <c r="F70" s="31">
        <f t="shared" si="0"/>
        <v>0.46559234876027644</v>
      </c>
      <c r="G70" s="31">
        <f t="shared" si="1"/>
        <v>0.94139072847682115</v>
      </c>
    </row>
    <row r="71" spans="1:7" s="33" customFormat="1">
      <c r="A71" s="30" t="s">
        <v>9</v>
      </c>
      <c r="B71" s="125">
        <v>886.7</v>
      </c>
      <c r="C71" s="125">
        <v>886.7</v>
      </c>
      <c r="D71" s="125">
        <v>443.4</v>
      </c>
      <c r="E71" s="125">
        <v>286.8</v>
      </c>
      <c r="F71" s="31">
        <f t="shared" si="0"/>
        <v>0.32344648697417389</v>
      </c>
      <c r="G71" s="31">
        <f t="shared" si="1"/>
        <v>0.64682002706359953</v>
      </c>
    </row>
    <row r="72" spans="1:7" s="33" customFormat="1">
      <c r="A72" s="30" t="s">
        <v>8</v>
      </c>
      <c r="B72" s="125">
        <v>2121.4</v>
      </c>
      <c r="C72" s="125">
        <v>2121.4</v>
      </c>
      <c r="D72" s="125">
        <v>1025.2</v>
      </c>
      <c r="E72" s="125">
        <v>974.9</v>
      </c>
      <c r="F72" s="31">
        <f>E72/C72</f>
        <v>0.45955501084189682</v>
      </c>
      <c r="G72" s="31">
        <f>E72/D72</f>
        <v>0.95093640265314083</v>
      </c>
    </row>
    <row r="73" spans="1:7" s="33" customFormat="1">
      <c r="A73" s="30" t="s">
        <v>6</v>
      </c>
      <c r="B73" s="125">
        <v>888.7</v>
      </c>
      <c r="C73" s="125">
        <v>888.7</v>
      </c>
      <c r="D73" s="125">
        <v>258</v>
      </c>
      <c r="E73" s="125">
        <v>258</v>
      </c>
      <c r="F73" s="31">
        <f t="shared" si="0"/>
        <v>0.29031169123438727</v>
      </c>
      <c r="G73" s="31">
        <f t="shared" si="1"/>
        <v>1</v>
      </c>
    </row>
    <row r="74" spans="1:7" s="33" customFormat="1">
      <c r="A74" s="30" t="s">
        <v>5</v>
      </c>
      <c r="B74" s="125">
        <v>28753.599999999999</v>
      </c>
      <c r="C74" s="125">
        <v>28753.599999999999</v>
      </c>
      <c r="D74" s="125">
        <v>13742.6</v>
      </c>
      <c r="E74" s="125">
        <v>11600</v>
      </c>
      <c r="F74" s="31">
        <f t="shared" si="0"/>
        <v>0.40342774469979414</v>
      </c>
      <c r="G74" s="31">
        <f t="shared" si="1"/>
        <v>0.84409063787056304</v>
      </c>
    </row>
    <row r="75" spans="1:7" ht="32.25" customHeight="1">
      <c r="A75" s="38" t="s">
        <v>4</v>
      </c>
      <c r="B75" s="29">
        <f>B11+B13+B15+B17+B19+B21+B23+B25+B27+B29+B31+B33+B35+B37+B39+B41+B43+B45+B47+B49+B51+B53+B55+B57+B59+B61+B63+B65+B67+B69+B71+B72+B73+B74</f>
        <v>220790.2</v>
      </c>
      <c r="C75" s="29">
        <f>C11+C13+C15+C17+C19+C21+C23+C25+C27+C29+C31+C33+C35+C37+C39+C41+C43+C45+C47+C49+C51+C53+C55+C57+C59+C61+C63+C65+C67+C69+C71+C72+C73+C74</f>
        <v>220790.2</v>
      </c>
      <c r="D75" s="29">
        <f>D11+D13+D15+D17+D19+D21+D23+D25+D27+D29+D31+D33+D35+D37+D39+D41+D43+D45+D47+D49+D51+D53+D55+D57+D59+D61+D63+D65+D67+D69+D71+D72+D73+D74</f>
        <v>110384.00000000001</v>
      </c>
      <c r="E75" s="29">
        <f>E11+E13+E15+E17+E19+E21+E23+E25+E27+E29+E31+E33+E35+E37+E39+E41+E43+E45+E47+E49+E51+E53+E55+E57+E59+E61+E63+E65+E67+E69+E71+E72+E73+E74</f>
        <v>85885.4</v>
      </c>
      <c r="F75" s="27">
        <f>E75/C75</f>
        <v>0.38899099688301381</v>
      </c>
      <c r="G75" s="27">
        <f>E75/D75</f>
        <v>0.77806022611972736</v>
      </c>
    </row>
    <row r="76" spans="1:7">
      <c r="A76" s="38" t="s">
        <v>3</v>
      </c>
      <c r="B76" s="29"/>
      <c r="C76" s="29"/>
      <c r="D76" s="29"/>
      <c r="E76" s="29"/>
      <c r="F76" s="27"/>
      <c r="G76" s="27"/>
    </row>
    <row r="77" spans="1:7">
      <c r="A77" s="38" t="s">
        <v>102</v>
      </c>
      <c r="B77" s="29">
        <f>B12+B14+B16+B18+B20+B22+B24+B26+B28+B30+B32+B34+B36+B38+B40+B42+B44+B46+B48+B50+B52+B54+B56+B58+B60+B62+B64+B66+B68+B70</f>
        <v>188139.8</v>
      </c>
      <c r="C77" s="29">
        <f>C12+C14+C16+C18+C20+C22+C24+C26+C28+C30+C32+C34+C36+C38+C40+C42+C44+C46+C48+C50+C52+C54+C56+C58+C60+C62+C64+C66+C68+C70</f>
        <v>188139.8</v>
      </c>
      <c r="D77" s="29">
        <f>D12+D14+D16+D18+D20+D22+D24+D26+D28+D30+D32+D34+D36+D38+D40+D42+D44+D46+D48+D50+D52+D54+D56+D58+D60+D62+D64+D66+D68+D70</f>
        <v>94914.800000000017</v>
      </c>
      <c r="E77" s="29">
        <f>E12+E14+E16+E18+E20+E22+E24+E26+E28+E30+E32+E34+E36+E38+E40+E42+E44+E46+E48+E50+E52+E54+E56+E58+E60+E62+E64+E66+E68+E70</f>
        <v>72765.7</v>
      </c>
      <c r="F77" s="27">
        <f>E77/C77</f>
        <v>0.38676399145741625</v>
      </c>
      <c r="G77" s="27">
        <f>E77/D77</f>
        <v>0.76664229393097794</v>
      </c>
    </row>
    <row r="78" spans="1:7">
      <c r="A78" s="38" t="s">
        <v>1</v>
      </c>
      <c r="B78" s="29">
        <f>B71+B72+B73+B74</f>
        <v>32650.399999999998</v>
      </c>
      <c r="C78" s="29">
        <f>C71+C72+C73+C74</f>
        <v>32650.399999999998</v>
      </c>
      <c r="D78" s="29">
        <f>D71+D72+D73+D74</f>
        <v>15469.2</v>
      </c>
      <c r="E78" s="29">
        <f>E71+E72+E73+E74</f>
        <v>13119.7</v>
      </c>
      <c r="F78" s="27">
        <f>E78/C78</f>
        <v>0.40182356112023132</v>
      </c>
      <c r="G78" s="27">
        <f>E78/D78</f>
        <v>0.84811754971168518</v>
      </c>
    </row>
    <row r="79" spans="1:7">
      <c r="A79" s="39"/>
    </row>
    <row r="80" spans="1:7">
      <c r="A80" s="211"/>
      <c r="B80" s="211"/>
    </row>
    <row r="81" spans="1:4">
      <c r="A81" s="39"/>
      <c r="C81" s="216" t="s">
        <v>104</v>
      </c>
      <c r="D81" s="216"/>
    </row>
    <row r="82" spans="1:4">
      <c r="A82" s="39"/>
    </row>
    <row r="83" spans="1:4">
      <c r="A83" s="209"/>
      <c r="B83" s="209"/>
    </row>
    <row r="84" spans="1:4">
      <c r="A84" s="39"/>
    </row>
    <row r="85" spans="1:4">
      <c r="A85" s="39"/>
    </row>
    <row r="86" spans="1:4">
      <c r="A86" s="39"/>
    </row>
    <row r="87" spans="1:4">
      <c r="A87" s="39"/>
    </row>
    <row r="88" spans="1:4">
      <c r="A88" s="39"/>
    </row>
    <row r="89" spans="1:4">
      <c r="A89" s="39"/>
    </row>
    <row r="90" spans="1:4">
      <c r="A90" s="39"/>
    </row>
    <row r="91" spans="1:4">
      <c r="A91" s="39"/>
    </row>
    <row r="92" spans="1:4">
      <c r="A92" s="39"/>
    </row>
    <row r="93" spans="1:4">
      <c r="A93" s="39"/>
    </row>
    <row r="94" spans="1:4">
      <c r="A94" s="39"/>
    </row>
    <row r="95" spans="1:4">
      <c r="A95" s="39"/>
    </row>
    <row r="96" spans="1:4">
      <c r="A96" s="39"/>
    </row>
    <row r="97" spans="1:1">
      <c r="A97" s="39"/>
    </row>
    <row r="98" spans="1:1">
      <c r="A98" s="39"/>
    </row>
  </sheetData>
  <mergeCells count="4">
    <mergeCell ref="A7:G7"/>
    <mergeCell ref="A80:B80"/>
    <mergeCell ref="C81:D81"/>
    <mergeCell ref="A83:B83"/>
  </mergeCells>
  <printOptions horizontalCentered="1"/>
  <pageMargins left="0.62992125984251968" right="0.23622047244094491" top="0.55118110236220474" bottom="0.55118110236220474" header="0.31496062992125984" footer="0.31496062992125984"/>
  <pageSetup paperSize="9" scale="65" fitToHeight="2" orientation="portrait" r:id="rId1"/>
  <headerFoot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103"/>
  <sheetViews>
    <sheetView view="pageBreakPreview" zoomScale="80" zoomScaleNormal="80" zoomScaleSheetLayoutView="80" workbookViewId="0">
      <pane xSplit="1" ySplit="13" topLeftCell="B76" activePane="bottomRight" state="frozen"/>
      <selection pane="topRight" activeCell="B1" sqref="B1"/>
      <selection pane="bottomLeft" activeCell="A12" sqref="A12"/>
      <selection pane="bottomRight" activeCell="E79" sqref="E79"/>
    </sheetView>
  </sheetViews>
  <sheetFormatPr defaultRowHeight="15"/>
  <cols>
    <col min="1" max="1" width="30" style="49" customWidth="1"/>
    <col min="2" max="2" width="23.28515625" style="49" customWidth="1"/>
    <col min="3" max="3" width="14.7109375" style="33" customWidth="1"/>
    <col min="4" max="4" width="13.7109375" style="33" customWidth="1"/>
    <col min="5" max="5" width="12.5703125" style="33" customWidth="1"/>
    <col min="6" max="6" width="13.28515625" style="33" customWidth="1"/>
    <col min="7" max="7" width="12.28515625" style="33" customWidth="1"/>
    <col min="8" max="8" width="22.28515625" style="33" customWidth="1"/>
    <col min="9" max="9" width="13.5703125" style="33" customWidth="1"/>
    <col min="10" max="11" width="13" style="33" customWidth="1"/>
    <col min="12" max="12" width="12.85546875" style="33" customWidth="1"/>
    <col min="13" max="13" width="13" style="33" customWidth="1"/>
    <col min="14" max="14" width="22.28515625" style="33" customWidth="1"/>
    <col min="15" max="15" width="13.140625" style="33" customWidth="1"/>
    <col min="16" max="16" width="15.7109375" style="33" customWidth="1"/>
    <col min="17" max="17" width="13.85546875" style="33" customWidth="1"/>
    <col min="18" max="18" width="12.85546875" style="33" customWidth="1"/>
    <col min="19" max="19" width="13.42578125" style="33" customWidth="1"/>
    <col min="20" max="16384" width="9.140625" style="33"/>
  </cols>
  <sheetData>
    <row r="1" spans="1:19">
      <c r="A1" s="48"/>
      <c r="E1" s="155"/>
      <c r="F1" s="155"/>
      <c r="G1" s="3" t="s">
        <v>143</v>
      </c>
      <c r="K1" s="155"/>
      <c r="L1" s="155"/>
      <c r="M1" s="3" t="s">
        <v>143</v>
      </c>
      <c r="Q1" s="155"/>
      <c r="R1" s="155"/>
      <c r="S1" s="3" t="s">
        <v>143</v>
      </c>
    </row>
    <row r="2" spans="1:19">
      <c r="B2" s="33"/>
      <c r="E2" s="155"/>
      <c r="F2" s="155"/>
      <c r="G2" s="168" t="s">
        <v>142</v>
      </c>
      <c r="K2" s="155"/>
      <c r="L2" s="155"/>
      <c r="M2" s="168" t="s">
        <v>142</v>
      </c>
      <c r="Q2" s="155"/>
      <c r="R2" s="155"/>
      <c r="S2" s="168" t="s">
        <v>142</v>
      </c>
    </row>
    <row r="3" spans="1:19">
      <c r="A3" s="48"/>
      <c r="B3" s="33"/>
      <c r="E3" s="155"/>
      <c r="F3" s="155"/>
      <c r="G3" s="168" t="s">
        <v>146</v>
      </c>
      <c r="K3" s="155"/>
      <c r="L3" s="155"/>
      <c r="M3" s="168" t="s">
        <v>146</v>
      </c>
      <c r="Q3" s="155"/>
      <c r="R3" s="155"/>
      <c r="S3" s="168" t="s">
        <v>146</v>
      </c>
    </row>
    <row r="4" spans="1:19">
      <c r="A4" s="48"/>
      <c r="B4" s="33"/>
      <c r="G4" s="51"/>
      <c r="M4" s="51"/>
      <c r="S4" s="51"/>
    </row>
    <row r="5" spans="1:19">
      <c r="A5" s="48"/>
      <c r="B5" s="33"/>
      <c r="G5" s="3" t="s">
        <v>133</v>
      </c>
      <c r="M5" s="3" t="s">
        <v>133</v>
      </c>
      <c r="S5" s="3" t="s">
        <v>133</v>
      </c>
    </row>
    <row r="6" spans="1:19">
      <c r="A6" s="48"/>
      <c r="B6" s="48"/>
    </row>
    <row r="7" spans="1:19" ht="48.75" customHeight="1">
      <c r="A7" s="187"/>
      <c r="B7" s="217" t="s">
        <v>157</v>
      </c>
      <c r="C7" s="217"/>
      <c r="D7" s="217"/>
      <c r="E7" s="217"/>
      <c r="F7" s="217"/>
      <c r="G7" s="217"/>
      <c r="H7" s="217" t="s">
        <v>157</v>
      </c>
      <c r="I7" s="217"/>
      <c r="J7" s="217"/>
      <c r="K7" s="217"/>
      <c r="L7" s="217"/>
      <c r="M7" s="217"/>
      <c r="N7" s="217" t="s">
        <v>157</v>
      </c>
      <c r="O7" s="217"/>
      <c r="P7" s="217"/>
      <c r="Q7" s="217"/>
      <c r="R7" s="217"/>
      <c r="S7" s="217"/>
    </row>
    <row r="8" spans="1:19">
      <c r="A8" s="154"/>
      <c r="B8" s="154"/>
      <c r="C8" s="162"/>
      <c r="D8" s="162"/>
      <c r="E8" s="162"/>
      <c r="F8" s="162"/>
    </row>
    <row r="9" spans="1:19">
      <c r="A9" s="154"/>
      <c r="B9" s="154"/>
      <c r="C9" s="162"/>
      <c r="D9" s="162"/>
      <c r="E9" s="162"/>
      <c r="F9" s="162"/>
      <c r="G9" s="21" t="s">
        <v>70</v>
      </c>
      <c r="M9" s="21" t="s">
        <v>70</v>
      </c>
      <c r="S9" s="21" t="s">
        <v>70</v>
      </c>
    </row>
    <row r="10" spans="1:19" ht="15" customHeight="1">
      <c r="A10" s="219" t="s">
        <v>67</v>
      </c>
      <c r="B10" s="219" t="s">
        <v>141</v>
      </c>
      <c r="C10" s="219"/>
      <c r="D10" s="219"/>
      <c r="E10" s="219"/>
      <c r="F10" s="219"/>
      <c r="G10" s="219"/>
      <c r="H10" s="219" t="s">
        <v>105</v>
      </c>
      <c r="I10" s="219"/>
      <c r="J10" s="220"/>
      <c r="K10" s="220"/>
      <c r="L10" s="220"/>
      <c r="M10" s="220"/>
      <c r="N10" s="219" t="s">
        <v>105</v>
      </c>
      <c r="O10" s="219"/>
      <c r="P10" s="220"/>
      <c r="Q10" s="220"/>
      <c r="R10" s="220"/>
      <c r="S10" s="220"/>
    </row>
    <row r="11" spans="1:19" ht="120">
      <c r="A11" s="219"/>
      <c r="B11" s="190" t="s">
        <v>149</v>
      </c>
      <c r="C11" s="190" t="s">
        <v>68</v>
      </c>
      <c r="D11" s="190" t="s">
        <v>150</v>
      </c>
      <c r="E11" s="190" t="s">
        <v>151</v>
      </c>
      <c r="F11" s="190" t="s">
        <v>69</v>
      </c>
      <c r="G11" s="190" t="s">
        <v>152</v>
      </c>
      <c r="H11" s="190" t="s">
        <v>149</v>
      </c>
      <c r="I11" s="190" t="s">
        <v>68</v>
      </c>
      <c r="J11" s="190" t="s">
        <v>150</v>
      </c>
      <c r="K11" s="190" t="s">
        <v>151</v>
      </c>
      <c r="L11" s="190" t="s">
        <v>69</v>
      </c>
      <c r="M11" s="190" t="s">
        <v>152</v>
      </c>
      <c r="N11" s="190" t="s">
        <v>149</v>
      </c>
      <c r="O11" s="190" t="s">
        <v>68</v>
      </c>
      <c r="P11" s="190" t="s">
        <v>150</v>
      </c>
      <c r="Q11" s="190" t="s">
        <v>151</v>
      </c>
      <c r="R11" s="190" t="s">
        <v>69</v>
      </c>
      <c r="S11" s="190" t="s">
        <v>152</v>
      </c>
    </row>
    <row r="12" spans="1:19" ht="30">
      <c r="A12" s="165" t="s">
        <v>50</v>
      </c>
      <c r="B12" s="219"/>
      <c r="C12" s="219"/>
      <c r="D12" s="219"/>
      <c r="E12" s="219"/>
      <c r="F12" s="219"/>
      <c r="G12" s="219"/>
      <c r="H12" s="219">
        <v>136</v>
      </c>
      <c r="I12" s="219"/>
      <c r="J12" s="219"/>
      <c r="K12" s="219"/>
      <c r="L12" s="219"/>
      <c r="M12" s="219"/>
      <c r="N12" s="219">
        <v>156</v>
      </c>
      <c r="O12" s="219"/>
      <c r="P12" s="219"/>
      <c r="Q12" s="219"/>
      <c r="R12" s="219"/>
      <c r="S12" s="219"/>
    </row>
    <row r="13" spans="1:19">
      <c r="A13" s="165">
        <v>1</v>
      </c>
      <c r="B13" s="165">
        <v>2</v>
      </c>
      <c r="C13" s="165">
        <v>3</v>
      </c>
      <c r="D13" s="165">
        <v>4</v>
      </c>
      <c r="E13" s="165">
        <v>5</v>
      </c>
      <c r="F13" s="165">
        <v>6</v>
      </c>
      <c r="G13" s="165">
        <v>7</v>
      </c>
      <c r="H13" s="165">
        <v>9</v>
      </c>
      <c r="I13" s="165">
        <v>10</v>
      </c>
      <c r="J13" s="165">
        <v>11</v>
      </c>
      <c r="K13" s="165">
        <v>12</v>
      </c>
      <c r="L13" s="165">
        <v>13</v>
      </c>
      <c r="M13" s="165">
        <v>14</v>
      </c>
      <c r="N13" s="165">
        <v>16</v>
      </c>
      <c r="O13" s="165">
        <v>17</v>
      </c>
      <c r="P13" s="165">
        <v>18</v>
      </c>
      <c r="Q13" s="165">
        <v>19</v>
      </c>
      <c r="R13" s="165">
        <v>20</v>
      </c>
      <c r="S13" s="165">
        <v>21</v>
      </c>
    </row>
    <row r="14" spans="1:19">
      <c r="A14" s="37" t="s">
        <v>72</v>
      </c>
      <c r="B14" s="29">
        <f>B15</f>
        <v>910.7</v>
      </c>
      <c r="C14" s="29">
        <f>C15</f>
        <v>910.7</v>
      </c>
      <c r="D14" s="29">
        <f>D15</f>
        <v>455.4</v>
      </c>
      <c r="E14" s="29">
        <f>E15</f>
        <v>388.29999999999995</v>
      </c>
      <c r="F14" s="35">
        <f>E14/C14</f>
        <v>0.42637531569122644</v>
      </c>
      <c r="G14" s="35">
        <f>E14/D14</f>
        <v>0.85265700483091778</v>
      </c>
      <c r="H14" s="60">
        <f>SUM(H15:H15)</f>
        <v>828</v>
      </c>
      <c r="I14" s="60">
        <f t="shared" ref="I14:K14" si="0">SUM(I15:I15)</f>
        <v>828</v>
      </c>
      <c r="J14" s="60">
        <f t="shared" si="0"/>
        <v>414</v>
      </c>
      <c r="K14" s="60">
        <f t="shared" si="0"/>
        <v>346.9</v>
      </c>
      <c r="L14" s="35">
        <f>K14/I14</f>
        <v>0.41896135265700479</v>
      </c>
      <c r="M14" s="35">
        <f>K14/J14</f>
        <v>0.83792270531400959</v>
      </c>
      <c r="N14" s="60">
        <f>SUM(N15:N15)</f>
        <v>82.7</v>
      </c>
      <c r="O14" s="60">
        <f t="shared" ref="O14:Q14" si="1">SUM(O15:O15)</f>
        <v>82.7</v>
      </c>
      <c r="P14" s="60">
        <f t="shared" si="1"/>
        <v>41.4</v>
      </c>
      <c r="Q14" s="60">
        <f t="shared" si="1"/>
        <v>41.4</v>
      </c>
      <c r="R14" s="35">
        <f>Q14/O14</f>
        <v>0.50060459492140263</v>
      </c>
      <c r="S14" s="35">
        <f>Q14/P14</f>
        <v>1</v>
      </c>
    </row>
    <row r="15" spans="1:19">
      <c r="A15" s="30" t="s">
        <v>10</v>
      </c>
      <c r="B15" s="52">
        <f>H15+N15</f>
        <v>910.7</v>
      </c>
      <c r="C15" s="52">
        <f>I15+O15</f>
        <v>910.7</v>
      </c>
      <c r="D15" s="52">
        <f>J15+P15</f>
        <v>455.4</v>
      </c>
      <c r="E15" s="52">
        <f>K15+Q15</f>
        <v>388.29999999999995</v>
      </c>
      <c r="F15" s="31">
        <f t="shared" ref="F15:F78" si="2">E15/C15</f>
        <v>0.42637531569122644</v>
      </c>
      <c r="G15" s="31">
        <f t="shared" ref="G15:G78" si="3">E15/D15</f>
        <v>0.85265700483091778</v>
      </c>
      <c r="H15" s="61">
        <v>828</v>
      </c>
      <c r="I15" s="61">
        <v>828</v>
      </c>
      <c r="J15" s="61">
        <v>414</v>
      </c>
      <c r="K15" s="61">
        <v>346.9</v>
      </c>
      <c r="L15" s="31">
        <f t="shared" ref="L15:L78" si="4">K15/I15</f>
        <v>0.41896135265700479</v>
      </c>
      <c r="M15" s="31">
        <f t="shared" ref="M15:M78" si="5">K15/J15</f>
        <v>0.83792270531400959</v>
      </c>
      <c r="N15" s="61">
        <v>82.7</v>
      </c>
      <c r="O15" s="61">
        <v>82.7</v>
      </c>
      <c r="P15" s="61">
        <v>41.4</v>
      </c>
      <c r="Q15" s="61">
        <v>41.4</v>
      </c>
      <c r="R15" s="31">
        <f t="shared" ref="R15:R78" si="6">Q15/O15</f>
        <v>0.50060459492140263</v>
      </c>
      <c r="S15" s="31">
        <f t="shared" ref="S15:S78" si="7">Q15/P15</f>
        <v>1</v>
      </c>
    </row>
    <row r="16" spans="1:19">
      <c r="A16" s="37" t="s">
        <v>73</v>
      </c>
      <c r="B16" s="29">
        <f>B17</f>
        <v>1807.5</v>
      </c>
      <c r="C16" s="29">
        <f>C17</f>
        <v>1807.5</v>
      </c>
      <c r="D16" s="29">
        <f>D17</f>
        <v>903.80000000000007</v>
      </c>
      <c r="E16" s="29">
        <f>E17</f>
        <v>903.80000000000007</v>
      </c>
      <c r="F16" s="35">
        <f t="shared" si="2"/>
        <v>0.50002766251728914</v>
      </c>
      <c r="G16" s="35">
        <f t="shared" si="3"/>
        <v>1</v>
      </c>
      <c r="H16" s="60">
        <f>SUM(H17:H17)</f>
        <v>1708.3</v>
      </c>
      <c r="I16" s="60">
        <f t="shared" ref="I16" si="8">SUM(I17:I17)</f>
        <v>1708.3</v>
      </c>
      <c r="J16" s="60">
        <f t="shared" ref="J16" si="9">SUM(J17:J17)</f>
        <v>854.2</v>
      </c>
      <c r="K16" s="60">
        <f t="shared" ref="K16" si="10">SUM(K17:K17)</f>
        <v>854.2</v>
      </c>
      <c r="L16" s="35">
        <f t="shared" si="4"/>
        <v>0.50002926886378274</v>
      </c>
      <c r="M16" s="35">
        <f t="shared" si="5"/>
        <v>1</v>
      </c>
      <c r="N16" s="60">
        <f>SUM(N17:N17)</f>
        <v>99.2</v>
      </c>
      <c r="O16" s="60">
        <f t="shared" ref="O16" si="11">SUM(O17:O17)</f>
        <v>99.2</v>
      </c>
      <c r="P16" s="60">
        <f t="shared" ref="P16" si="12">SUM(P17:P17)</f>
        <v>49.6</v>
      </c>
      <c r="Q16" s="60">
        <f t="shared" ref="Q16" si="13">SUM(Q17:Q17)</f>
        <v>49.6</v>
      </c>
      <c r="R16" s="35">
        <f t="shared" si="6"/>
        <v>0.5</v>
      </c>
      <c r="S16" s="35">
        <f t="shared" si="7"/>
        <v>1</v>
      </c>
    </row>
    <row r="17" spans="1:19">
      <c r="A17" s="30" t="s">
        <v>10</v>
      </c>
      <c r="B17" s="52">
        <f>H17+N17</f>
        <v>1807.5</v>
      </c>
      <c r="C17" s="52">
        <f>I17+O17</f>
        <v>1807.5</v>
      </c>
      <c r="D17" s="52">
        <f>J17+P17</f>
        <v>903.80000000000007</v>
      </c>
      <c r="E17" s="52">
        <f>K17+Q17</f>
        <v>903.80000000000007</v>
      </c>
      <c r="F17" s="31">
        <f t="shared" si="2"/>
        <v>0.50002766251728914</v>
      </c>
      <c r="G17" s="31">
        <f t="shared" si="3"/>
        <v>1</v>
      </c>
      <c r="H17" s="61">
        <v>1708.3</v>
      </c>
      <c r="I17" s="61">
        <v>1708.3</v>
      </c>
      <c r="J17" s="61">
        <v>854.2</v>
      </c>
      <c r="K17" s="61">
        <v>854.2</v>
      </c>
      <c r="L17" s="31">
        <f t="shared" si="4"/>
        <v>0.50002926886378274</v>
      </c>
      <c r="M17" s="31">
        <f t="shared" si="5"/>
        <v>1</v>
      </c>
      <c r="N17" s="61">
        <v>99.2</v>
      </c>
      <c r="O17" s="61">
        <v>99.2</v>
      </c>
      <c r="P17" s="61">
        <v>49.6</v>
      </c>
      <c r="Q17" s="61">
        <v>49.6</v>
      </c>
      <c r="R17" s="31">
        <f t="shared" si="6"/>
        <v>0.5</v>
      </c>
      <c r="S17" s="31">
        <f t="shared" si="7"/>
        <v>1</v>
      </c>
    </row>
    <row r="18" spans="1:19" ht="17.25" customHeight="1">
      <c r="A18" s="37" t="s">
        <v>74</v>
      </c>
      <c r="B18" s="29">
        <f>B19</f>
        <v>1560.1000000000001</v>
      </c>
      <c r="C18" s="29">
        <f>C19</f>
        <v>1560.1000000000001</v>
      </c>
      <c r="D18" s="29">
        <f>D19</f>
        <v>780.19999999999993</v>
      </c>
      <c r="E18" s="29">
        <f>E19</f>
        <v>513.79999999999995</v>
      </c>
      <c r="F18" s="35">
        <f t="shared" si="2"/>
        <v>0.32933786295750267</v>
      </c>
      <c r="G18" s="35">
        <f t="shared" si="3"/>
        <v>0.65854908997692896</v>
      </c>
      <c r="H18" s="60">
        <f>SUM(H19:H19)</f>
        <v>1477.4</v>
      </c>
      <c r="I18" s="60">
        <f t="shared" ref="I18" si="14">SUM(I19:I19)</f>
        <v>1477.4</v>
      </c>
      <c r="J18" s="60">
        <f t="shared" ref="J18" si="15">SUM(J19:J19)</f>
        <v>738.8</v>
      </c>
      <c r="K18" s="60">
        <f t="shared" ref="K18" si="16">SUM(K19:K19)</f>
        <v>472.4</v>
      </c>
      <c r="L18" s="35">
        <f t="shared" si="4"/>
        <v>0.31975091376742926</v>
      </c>
      <c r="M18" s="35">
        <f t="shared" si="5"/>
        <v>0.63941526800216564</v>
      </c>
      <c r="N18" s="60">
        <f>SUM(N19:N19)</f>
        <v>82.7</v>
      </c>
      <c r="O18" s="60">
        <f t="shared" ref="O18" si="17">SUM(O19:O19)</f>
        <v>82.7</v>
      </c>
      <c r="P18" s="60">
        <f t="shared" ref="P18" si="18">SUM(P19:P19)</f>
        <v>41.4</v>
      </c>
      <c r="Q18" s="60">
        <f t="shared" ref="Q18" si="19">SUM(Q19:Q19)</f>
        <v>41.4</v>
      </c>
      <c r="R18" s="35">
        <f t="shared" si="6"/>
        <v>0.50060459492140263</v>
      </c>
      <c r="S18" s="35">
        <f t="shared" si="7"/>
        <v>1</v>
      </c>
    </row>
    <row r="19" spans="1:19">
      <c r="A19" s="30" t="s">
        <v>10</v>
      </c>
      <c r="B19" s="52">
        <f>H19+N19</f>
        <v>1560.1000000000001</v>
      </c>
      <c r="C19" s="52">
        <f>I19+O19</f>
        <v>1560.1000000000001</v>
      </c>
      <c r="D19" s="52">
        <f>J19+P19</f>
        <v>780.19999999999993</v>
      </c>
      <c r="E19" s="52">
        <f>K19+Q19</f>
        <v>513.79999999999995</v>
      </c>
      <c r="F19" s="31">
        <f t="shared" si="2"/>
        <v>0.32933786295750267</v>
      </c>
      <c r="G19" s="31">
        <f t="shared" si="3"/>
        <v>0.65854908997692896</v>
      </c>
      <c r="H19" s="61">
        <v>1477.4</v>
      </c>
      <c r="I19" s="61">
        <v>1477.4</v>
      </c>
      <c r="J19" s="61">
        <v>738.8</v>
      </c>
      <c r="K19" s="61">
        <v>472.4</v>
      </c>
      <c r="L19" s="31">
        <f t="shared" si="4"/>
        <v>0.31975091376742926</v>
      </c>
      <c r="M19" s="31">
        <f t="shared" si="5"/>
        <v>0.63941526800216564</v>
      </c>
      <c r="N19" s="61">
        <v>82.7</v>
      </c>
      <c r="O19" s="61">
        <v>82.7</v>
      </c>
      <c r="P19" s="61">
        <v>41.4</v>
      </c>
      <c r="Q19" s="61">
        <v>41.4</v>
      </c>
      <c r="R19" s="31">
        <f t="shared" si="6"/>
        <v>0.50060459492140263</v>
      </c>
      <c r="S19" s="31">
        <f t="shared" si="7"/>
        <v>1</v>
      </c>
    </row>
    <row r="20" spans="1:19" ht="15.75" customHeight="1">
      <c r="A20" s="53" t="s">
        <v>75</v>
      </c>
      <c r="B20" s="29">
        <f>B21</f>
        <v>1086.4000000000001</v>
      </c>
      <c r="C20" s="29">
        <f>C21</f>
        <v>1086.4000000000001</v>
      </c>
      <c r="D20" s="29">
        <f>D21</f>
        <v>543.20000000000005</v>
      </c>
      <c r="E20" s="29">
        <f>E21</f>
        <v>384.29999999999995</v>
      </c>
      <c r="F20" s="35">
        <f t="shared" si="2"/>
        <v>0.35373711340206176</v>
      </c>
      <c r="G20" s="35">
        <f t="shared" si="3"/>
        <v>0.70747422680412353</v>
      </c>
      <c r="H20" s="60">
        <f>SUM(H21:H21)</f>
        <v>1003.7</v>
      </c>
      <c r="I20" s="60">
        <f t="shared" ref="I20" si="20">SUM(I21:I21)</f>
        <v>1003.7</v>
      </c>
      <c r="J20" s="60">
        <f t="shared" ref="J20" si="21">SUM(J21:J21)</f>
        <v>501.8</v>
      </c>
      <c r="K20" s="60">
        <f t="shared" ref="K20" si="22">SUM(K21:K21)</f>
        <v>342.9</v>
      </c>
      <c r="L20" s="35">
        <f t="shared" si="4"/>
        <v>0.34163594699611433</v>
      </c>
      <c r="M20" s="35">
        <f t="shared" si="5"/>
        <v>0.68333997608608998</v>
      </c>
      <c r="N20" s="60">
        <f>SUM(N21:N21)</f>
        <v>82.7</v>
      </c>
      <c r="O20" s="60">
        <f t="shared" ref="O20" si="23">SUM(O21:O21)</f>
        <v>82.7</v>
      </c>
      <c r="P20" s="60">
        <f t="shared" ref="P20" si="24">SUM(P21:P21)</f>
        <v>41.4</v>
      </c>
      <c r="Q20" s="60">
        <f t="shared" ref="Q20" si="25">SUM(Q21:Q21)</f>
        <v>41.4</v>
      </c>
      <c r="R20" s="35">
        <f t="shared" si="6"/>
        <v>0.50060459492140263</v>
      </c>
      <c r="S20" s="35">
        <f t="shared" si="7"/>
        <v>1</v>
      </c>
    </row>
    <row r="21" spans="1:19">
      <c r="A21" s="30" t="s">
        <v>10</v>
      </c>
      <c r="B21" s="52">
        <f>H21+N21</f>
        <v>1086.4000000000001</v>
      </c>
      <c r="C21" s="52">
        <f>I21+O21</f>
        <v>1086.4000000000001</v>
      </c>
      <c r="D21" s="52">
        <f>J21+P21</f>
        <v>543.20000000000005</v>
      </c>
      <c r="E21" s="52">
        <f>K21+Q21</f>
        <v>384.29999999999995</v>
      </c>
      <c r="F21" s="31">
        <f t="shared" si="2"/>
        <v>0.35373711340206176</v>
      </c>
      <c r="G21" s="31">
        <f t="shared" si="3"/>
        <v>0.70747422680412353</v>
      </c>
      <c r="H21" s="61">
        <v>1003.7</v>
      </c>
      <c r="I21" s="61">
        <v>1003.7</v>
      </c>
      <c r="J21" s="61">
        <v>501.8</v>
      </c>
      <c r="K21" s="61">
        <v>342.9</v>
      </c>
      <c r="L21" s="31">
        <f t="shared" si="4"/>
        <v>0.34163594699611433</v>
      </c>
      <c r="M21" s="31">
        <f t="shared" si="5"/>
        <v>0.68333997608608998</v>
      </c>
      <c r="N21" s="61">
        <v>82.7</v>
      </c>
      <c r="O21" s="61">
        <v>82.7</v>
      </c>
      <c r="P21" s="61">
        <v>41.4</v>
      </c>
      <c r="Q21" s="61">
        <v>41.4</v>
      </c>
      <c r="R21" s="31">
        <f t="shared" si="6"/>
        <v>0.50060459492140263</v>
      </c>
      <c r="S21" s="31">
        <f t="shared" si="7"/>
        <v>1</v>
      </c>
    </row>
    <row r="22" spans="1:19">
      <c r="A22" s="53" t="s">
        <v>76</v>
      </c>
      <c r="B22" s="29">
        <f>B23</f>
        <v>1035.5</v>
      </c>
      <c r="C22" s="29">
        <f>C23</f>
        <v>1035.5</v>
      </c>
      <c r="D22" s="29">
        <f>D23</f>
        <v>517.79999999999995</v>
      </c>
      <c r="E22" s="29">
        <f>E23</f>
        <v>383</v>
      </c>
      <c r="F22" s="35">
        <f t="shared" si="2"/>
        <v>0.36986962819893771</v>
      </c>
      <c r="G22" s="35">
        <f t="shared" si="3"/>
        <v>0.73966782541521825</v>
      </c>
      <c r="H22" s="60">
        <f>SUM(H23:H23)</f>
        <v>952.8</v>
      </c>
      <c r="I22" s="60">
        <f t="shared" ref="I22" si="26">SUM(I23:I23)</f>
        <v>952.8</v>
      </c>
      <c r="J22" s="60">
        <f t="shared" ref="J22" si="27">SUM(J23:J23)</f>
        <v>476.4</v>
      </c>
      <c r="K22" s="60">
        <f t="shared" ref="K22" si="28">SUM(K23:K23)</f>
        <v>341.6</v>
      </c>
      <c r="L22" s="35">
        <f t="shared" si="4"/>
        <v>0.35852225020990769</v>
      </c>
      <c r="M22" s="35">
        <f t="shared" si="5"/>
        <v>0.71704450041981538</v>
      </c>
      <c r="N22" s="60">
        <f>SUM(N23:N23)</f>
        <v>82.7</v>
      </c>
      <c r="O22" s="60">
        <f t="shared" ref="O22" si="29">SUM(O23:O23)</f>
        <v>82.7</v>
      </c>
      <c r="P22" s="60">
        <f t="shared" ref="P22" si="30">SUM(P23:P23)</f>
        <v>41.4</v>
      </c>
      <c r="Q22" s="60">
        <f t="shared" ref="Q22" si="31">SUM(Q23:Q23)</f>
        <v>41.4</v>
      </c>
      <c r="R22" s="35">
        <f t="shared" si="6"/>
        <v>0.50060459492140263</v>
      </c>
      <c r="S22" s="35">
        <f t="shared" si="7"/>
        <v>1</v>
      </c>
    </row>
    <row r="23" spans="1:19">
      <c r="A23" s="30" t="s">
        <v>10</v>
      </c>
      <c r="B23" s="52">
        <f>H23+N23</f>
        <v>1035.5</v>
      </c>
      <c r="C23" s="52">
        <f>I23+O23</f>
        <v>1035.5</v>
      </c>
      <c r="D23" s="52">
        <f>J23+P23</f>
        <v>517.79999999999995</v>
      </c>
      <c r="E23" s="52">
        <f>K23+Q23</f>
        <v>383</v>
      </c>
      <c r="F23" s="31">
        <f t="shared" si="2"/>
        <v>0.36986962819893771</v>
      </c>
      <c r="G23" s="31">
        <f t="shared" si="3"/>
        <v>0.73966782541521825</v>
      </c>
      <c r="H23" s="61">
        <v>952.8</v>
      </c>
      <c r="I23" s="61">
        <v>952.8</v>
      </c>
      <c r="J23" s="61">
        <v>476.4</v>
      </c>
      <c r="K23" s="61">
        <v>341.6</v>
      </c>
      <c r="L23" s="31">
        <f t="shared" si="4"/>
        <v>0.35852225020990769</v>
      </c>
      <c r="M23" s="31">
        <f t="shared" si="5"/>
        <v>0.71704450041981538</v>
      </c>
      <c r="N23" s="61">
        <v>82.7</v>
      </c>
      <c r="O23" s="61">
        <v>82.7</v>
      </c>
      <c r="P23" s="61">
        <v>41.4</v>
      </c>
      <c r="Q23" s="61">
        <v>41.4</v>
      </c>
      <c r="R23" s="31">
        <f t="shared" si="6"/>
        <v>0.50060459492140263</v>
      </c>
      <c r="S23" s="31">
        <f t="shared" si="7"/>
        <v>1</v>
      </c>
    </row>
    <row r="24" spans="1:19">
      <c r="A24" s="53" t="s">
        <v>77</v>
      </c>
      <c r="B24" s="29">
        <f>B25</f>
        <v>853.2</v>
      </c>
      <c r="C24" s="29">
        <f>C25</f>
        <v>853.2</v>
      </c>
      <c r="D24" s="29">
        <f>D25</f>
        <v>426.59999999999997</v>
      </c>
      <c r="E24" s="29">
        <f>E25</f>
        <v>426.59999999999997</v>
      </c>
      <c r="F24" s="35">
        <f t="shared" si="2"/>
        <v>0.49999999999999994</v>
      </c>
      <c r="G24" s="35">
        <f t="shared" si="3"/>
        <v>1</v>
      </c>
      <c r="H24" s="60">
        <f>SUM(H25:H25)</f>
        <v>770.5</v>
      </c>
      <c r="I24" s="60">
        <f t="shared" ref="I24" si="32">SUM(I25:I25)</f>
        <v>770.5</v>
      </c>
      <c r="J24" s="60">
        <f t="shared" ref="J24" si="33">SUM(J25:J25)</f>
        <v>385.2</v>
      </c>
      <c r="K24" s="60">
        <f t="shared" ref="K24" si="34">SUM(K25:K25)</f>
        <v>385.2</v>
      </c>
      <c r="L24" s="35">
        <f t="shared" si="4"/>
        <v>0.499935107073329</v>
      </c>
      <c r="M24" s="35">
        <f t="shared" si="5"/>
        <v>1</v>
      </c>
      <c r="N24" s="60">
        <f>SUM(N25:N25)</f>
        <v>82.7</v>
      </c>
      <c r="O24" s="60">
        <f t="shared" ref="O24" si="35">SUM(O25:O25)</f>
        <v>82.7</v>
      </c>
      <c r="P24" s="60">
        <f t="shared" ref="P24" si="36">SUM(P25:P25)</f>
        <v>41.4</v>
      </c>
      <c r="Q24" s="60">
        <f t="shared" ref="Q24" si="37">SUM(Q25:Q25)</f>
        <v>41.4</v>
      </c>
      <c r="R24" s="35">
        <f t="shared" si="6"/>
        <v>0.50060459492140263</v>
      </c>
      <c r="S24" s="35">
        <f t="shared" si="7"/>
        <v>1</v>
      </c>
    </row>
    <row r="25" spans="1:19">
      <c r="A25" s="30" t="s">
        <v>10</v>
      </c>
      <c r="B25" s="52">
        <f>H25+N25</f>
        <v>853.2</v>
      </c>
      <c r="C25" s="52">
        <f>I25+O25</f>
        <v>853.2</v>
      </c>
      <c r="D25" s="52">
        <f>J25+P25</f>
        <v>426.59999999999997</v>
      </c>
      <c r="E25" s="52">
        <f>K25+Q25</f>
        <v>426.59999999999997</v>
      </c>
      <c r="F25" s="31">
        <f t="shared" si="2"/>
        <v>0.49999999999999994</v>
      </c>
      <c r="G25" s="31">
        <f t="shared" si="3"/>
        <v>1</v>
      </c>
      <c r="H25" s="61">
        <v>770.5</v>
      </c>
      <c r="I25" s="61">
        <v>770.5</v>
      </c>
      <c r="J25" s="61">
        <v>385.2</v>
      </c>
      <c r="K25" s="61">
        <v>385.2</v>
      </c>
      <c r="L25" s="31">
        <f t="shared" si="4"/>
        <v>0.499935107073329</v>
      </c>
      <c r="M25" s="31">
        <f t="shared" si="5"/>
        <v>1</v>
      </c>
      <c r="N25" s="61">
        <v>82.7</v>
      </c>
      <c r="O25" s="61">
        <v>82.7</v>
      </c>
      <c r="P25" s="61">
        <v>41.4</v>
      </c>
      <c r="Q25" s="61">
        <v>41.4</v>
      </c>
      <c r="R25" s="31">
        <f t="shared" si="6"/>
        <v>0.50060459492140263</v>
      </c>
      <c r="S25" s="31">
        <f t="shared" si="7"/>
        <v>1</v>
      </c>
    </row>
    <row r="26" spans="1:19" ht="15" customHeight="1">
      <c r="A26" s="37" t="s">
        <v>78</v>
      </c>
      <c r="B26" s="29">
        <f>B27</f>
        <v>2681.3</v>
      </c>
      <c r="C26" s="29">
        <f>C27</f>
        <v>2681.3</v>
      </c>
      <c r="D26" s="29">
        <f>D27</f>
        <v>1340.8</v>
      </c>
      <c r="E26" s="29">
        <f>E27</f>
        <v>1339.5</v>
      </c>
      <c r="F26" s="35">
        <f t="shared" si="2"/>
        <v>0.49957110356916418</v>
      </c>
      <c r="G26" s="35">
        <f t="shared" si="3"/>
        <v>0.99903042959427213</v>
      </c>
      <c r="H26" s="60">
        <f>SUM(H27:H27)</f>
        <v>2515.8000000000002</v>
      </c>
      <c r="I26" s="60">
        <f t="shared" ref="I26" si="38">SUM(I27:I27)</f>
        <v>2515.8000000000002</v>
      </c>
      <c r="J26" s="60">
        <f t="shared" ref="J26" si="39">SUM(J27:J27)</f>
        <v>1258</v>
      </c>
      <c r="K26" s="60">
        <f t="shared" ref="K26" si="40">SUM(K27:K27)</f>
        <v>1256.7</v>
      </c>
      <c r="L26" s="35">
        <f t="shared" si="4"/>
        <v>0.49952301454805625</v>
      </c>
      <c r="M26" s="35">
        <f t="shared" si="5"/>
        <v>0.99896661367249606</v>
      </c>
      <c r="N26" s="60">
        <f>SUM(N27:N27)</f>
        <v>165.5</v>
      </c>
      <c r="O26" s="60">
        <f t="shared" ref="O26" si="41">SUM(O27:O27)</f>
        <v>165.5</v>
      </c>
      <c r="P26" s="60">
        <f t="shared" ref="P26" si="42">SUM(P27:P27)</f>
        <v>82.8</v>
      </c>
      <c r="Q26" s="60">
        <f t="shared" ref="Q26" si="43">SUM(Q27:Q27)</f>
        <v>82.8</v>
      </c>
      <c r="R26" s="35">
        <f t="shared" si="6"/>
        <v>0.50030211480362541</v>
      </c>
      <c r="S26" s="35">
        <f t="shared" si="7"/>
        <v>1</v>
      </c>
    </row>
    <row r="27" spans="1:19">
      <c r="A27" s="30" t="s">
        <v>10</v>
      </c>
      <c r="B27" s="52">
        <f>H27+N27</f>
        <v>2681.3</v>
      </c>
      <c r="C27" s="52">
        <f>I27+O27</f>
        <v>2681.3</v>
      </c>
      <c r="D27" s="52">
        <f>J27+P27</f>
        <v>1340.8</v>
      </c>
      <c r="E27" s="52">
        <f>K27+Q27</f>
        <v>1339.5</v>
      </c>
      <c r="F27" s="31">
        <f t="shared" si="2"/>
        <v>0.49957110356916418</v>
      </c>
      <c r="G27" s="31">
        <f t="shared" si="3"/>
        <v>0.99903042959427213</v>
      </c>
      <c r="H27" s="61">
        <v>2515.8000000000002</v>
      </c>
      <c r="I27" s="61">
        <v>2515.8000000000002</v>
      </c>
      <c r="J27" s="61">
        <v>1258</v>
      </c>
      <c r="K27" s="61">
        <v>1256.7</v>
      </c>
      <c r="L27" s="31">
        <f t="shared" si="4"/>
        <v>0.49952301454805625</v>
      </c>
      <c r="M27" s="31">
        <f t="shared" si="5"/>
        <v>0.99896661367249606</v>
      </c>
      <c r="N27" s="61">
        <v>165.5</v>
      </c>
      <c r="O27" s="61">
        <v>165.5</v>
      </c>
      <c r="P27" s="61">
        <v>82.8</v>
      </c>
      <c r="Q27" s="61">
        <v>82.8</v>
      </c>
      <c r="R27" s="31">
        <f t="shared" si="6"/>
        <v>0.50030211480362541</v>
      </c>
      <c r="S27" s="31">
        <f t="shared" si="7"/>
        <v>1</v>
      </c>
    </row>
    <row r="28" spans="1:19">
      <c r="A28" s="37" t="s">
        <v>79</v>
      </c>
      <c r="B28" s="29">
        <f>B29</f>
        <v>2178</v>
      </c>
      <c r="C28" s="29">
        <f>C29</f>
        <v>2178</v>
      </c>
      <c r="D28" s="29">
        <f>D29</f>
        <v>1089</v>
      </c>
      <c r="E28" s="29">
        <f>E29</f>
        <v>989.1</v>
      </c>
      <c r="F28" s="35">
        <f t="shared" si="2"/>
        <v>0.45413223140495868</v>
      </c>
      <c r="G28" s="35">
        <f t="shared" si="3"/>
        <v>0.90826446280991735</v>
      </c>
      <c r="H28" s="60">
        <f>SUM(H29:H29)</f>
        <v>2078.8000000000002</v>
      </c>
      <c r="I28" s="60">
        <f t="shared" ref="I28" si="44">SUM(I29:I29)</f>
        <v>2078.8000000000002</v>
      </c>
      <c r="J28" s="60">
        <f t="shared" ref="J28" si="45">SUM(J29:J29)</f>
        <v>1039.4000000000001</v>
      </c>
      <c r="K28" s="60">
        <f t="shared" ref="K28" si="46">SUM(K29:K29)</f>
        <v>939.5</v>
      </c>
      <c r="L28" s="29">
        <f>SUM(L29:L29)</f>
        <v>0.45194342890128919</v>
      </c>
      <c r="M28" s="35">
        <f t="shared" si="5"/>
        <v>0.90388685780257838</v>
      </c>
      <c r="N28" s="60">
        <f>SUM(N29:N29)</f>
        <v>99.2</v>
      </c>
      <c r="O28" s="60">
        <f t="shared" ref="O28" si="47">SUM(O29:O29)</f>
        <v>99.2</v>
      </c>
      <c r="P28" s="60">
        <f t="shared" ref="P28" si="48">SUM(P29:P29)</f>
        <v>49.6</v>
      </c>
      <c r="Q28" s="60">
        <f t="shared" ref="Q28" si="49">SUM(Q29:Q29)</f>
        <v>49.6</v>
      </c>
      <c r="R28" s="35">
        <f t="shared" si="6"/>
        <v>0.5</v>
      </c>
      <c r="S28" s="35">
        <f t="shared" si="7"/>
        <v>1</v>
      </c>
    </row>
    <row r="29" spans="1:19">
      <c r="A29" s="30" t="s">
        <v>10</v>
      </c>
      <c r="B29" s="52">
        <f>H29+N29</f>
        <v>2178</v>
      </c>
      <c r="C29" s="52">
        <f>I29+O29</f>
        <v>2178</v>
      </c>
      <c r="D29" s="52">
        <f>J29+P29</f>
        <v>1089</v>
      </c>
      <c r="E29" s="52">
        <f>K29+Q29</f>
        <v>989.1</v>
      </c>
      <c r="F29" s="31">
        <f t="shared" si="2"/>
        <v>0.45413223140495868</v>
      </c>
      <c r="G29" s="31">
        <f t="shared" si="3"/>
        <v>0.90826446280991735</v>
      </c>
      <c r="H29" s="61">
        <v>2078.8000000000002</v>
      </c>
      <c r="I29" s="61">
        <v>2078.8000000000002</v>
      </c>
      <c r="J29" s="61">
        <v>1039.4000000000001</v>
      </c>
      <c r="K29" s="61">
        <v>939.5</v>
      </c>
      <c r="L29" s="31">
        <f t="shared" si="4"/>
        <v>0.45194342890128919</v>
      </c>
      <c r="M29" s="31">
        <f t="shared" si="5"/>
        <v>0.90388685780257838</v>
      </c>
      <c r="N29" s="61">
        <v>99.2</v>
      </c>
      <c r="O29" s="61">
        <v>99.2</v>
      </c>
      <c r="P29" s="61">
        <v>49.6</v>
      </c>
      <c r="Q29" s="61">
        <v>49.6</v>
      </c>
      <c r="R29" s="31">
        <f t="shared" si="6"/>
        <v>0.5</v>
      </c>
      <c r="S29" s="31">
        <f t="shared" si="7"/>
        <v>1</v>
      </c>
    </row>
    <row r="30" spans="1:19">
      <c r="A30" s="37" t="s">
        <v>80</v>
      </c>
      <c r="B30" s="29">
        <f>B31</f>
        <v>1075.9000000000001</v>
      </c>
      <c r="C30" s="29">
        <f>C31</f>
        <v>1075.9000000000001</v>
      </c>
      <c r="D30" s="29">
        <f>D31</f>
        <v>538</v>
      </c>
      <c r="E30" s="29">
        <f>E31</f>
        <v>382.4</v>
      </c>
      <c r="F30" s="35">
        <f t="shared" si="2"/>
        <v>0.3554233664838739</v>
      </c>
      <c r="G30" s="35">
        <f t="shared" si="3"/>
        <v>0.71078066914498139</v>
      </c>
      <c r="H30" s="60">
        <f>SUM(H31:H31)</f>
        <v>993.2</v>
      </c>
      <c r="I30" s="60">
        <f t="shared" ref="I30" si="50">SUM(I31:I31)</f>
        <v>993.2</v>
      </c>
      <c r="J30" s="60">
        <f t="shared" ref="J30" si="51">SUM(J31:J31)</f>
        <v>496.6</v>
      </c>
      <c r="K30" s="60">
        <f t="shared" ref="K30" si="52">SUM(K31:K31)</f>
        <v>341</v>
      </c>
      <c r="L30" s="35">
        <f t="shared" si="4"/>
        <v>0.34333467579540877</v>
      </c>
      <c r="M30" s="35">
        <f t="shared" si="5"/>
        <v>0.68666935159081754</v>
      </c>
      <c r="N30" s="60">
        <f>SUM(N31:N31)</f>
        <v>82.7</v>
      </c>
      <c r="O30" s="60">
        <f t="shared" ref="O30" si="53">SUM(O31:O31)</f>
        <v>82.7</v>
      </c>
      <c r="P30" s="60">
        <f t="shared" ref="P30" si="54">SUM(P31:P31)</f>
        <v>41.4</v>
      </c>
      <c r="Q30" s="60">
        <f t="shared" ref="Q30" si="55">SUM(Q31:Q31)</f>
        <v>41.4</v>
      </c>
      <c r="R30" s="35">
        <f t="shared" si="6"/>
        <v>0.50060459492140263</v>
      </c>
      <c r="S30" s="35">
        <f t="shared" si="7"/>
        <v>1</v>
      </c>
    </row>
    <row r="31" spans="1:19">
      <c r="A31" s="30" t="s">
        <v>10</v>
      </c>
      <c r="B31" s="52">
        <f>H31+N31</f>
        <v>1075.9000000000001</v>
      </c>
      <c r="C31" s="52">
        <f>I31+O31</f>
        <v>1075.9000000000001</v>
      </c>
      <c r="D31" s="52">
        <f>J31+P31</f>
        <v>538</v>
      </c>
      <c r="E31" s="52">
        <f>K31+Q31</f>
        <v>382.4</v>
      </c>
      <c r="F31" s="31">
        <f t="shared" si="2"/>
        <v>0.3554233664838739</v>
      </c>
      <c r="G31" s="31">
        <f t="shared" si="3"/>
        <v>0.71078066914498139</v>
      </c>
      <c r="H31" s="61">
        <v>993.2</v>
      </c>
      <c r="I31" s="61">
        <v>993.2</v>
      </c>
      <c r="J31" s="61">
        <v>496.6</v>
      </c>
      <c r="K31" s="61">
        <v>341</v>
      </c>
      <c r="L31" s="31">
        <f t="shared" si="4"/>
        <v>0.34333467579540877</v>
      </c>
      <c r="M31" s="31">
        <f t="shared" si="5"/>
        <v>0.68666935159081754</v>
      </c>
      <c r="N31" s="61">
        <v>82.7</v>
      </c>
      <c r="O31" s="61">
        <v>82.7</v>
      </c>
      <c r="P31" s="61">
        <v>41.4</v>
      </c>
      <c r="Q31" s="61">
        <v>41.4</v>
      </c>
      <c r="R31" s="31">
        <f t="shared" si="6"/>
        <v>0.50060459492140263</v>
      </c>
      <c r="S31" s="31">
        <f t="shared" si="7"/>
        <v>1</v>
      </c>
    </row>
    <row r="32" spans="1:19">
      <c r="A32" s="37" t="s">
        <v>81</v>
      </c>
      <c r="B32" s="29">
        <f>B33</f>
        <v>1153</v>
      </c>
      <c r="C32" s="29">
        <f>C33</f>
        <v>1153</v>
      </c>
      <c r="D32" s="29">
        <f>D33</f>
        <v>576.6</v>
      </c>
      <c r="E32" s="29">
        <f>E33</f>
        <v>473.79999999999995</v>
      </c>
      <c r="F32" s="35">
        <f t="shared" si="2"/>
        <v>0.41092801387684297</v>
      </c>
      <c r="G32" s="35">
        <f t="shared" si="3"/>
        <v>0.82171349288935125</v>
      </c>
      <c r="H32" s="60">
        <f>SUM(H33:H33)</f>
        <v>1070.3</v>
      </c>
      <c r="I32" s="60">
        <f t="shared" ref="I32" si="56">SUM(I33:I33)</f>
        <v>1070.3</v>
      </c>
      <c r="J32" s="60">
        <f t="shared" ref="J32" si="57">SUM(J33:J33)</f>
        <v>535.20000000000005</v>
      </c>
      <c r="K32" s="60">
        <f t="shared" ref="K32" si="58">SUM(K33:K33)</f>
        <v>432.4</v>
      </c>
      <c r="L32" s="35">
        <f t="shared" si="4"/>
        <v>0.40399887881902269</v>
      </c>
      <c r="M32" s="35">
        <f t="shared" si="5"/>
        <v>0.80792227204783251</v>
      </c>
      <c r="N32" s="60">
        <f>SUM(N33:N33)</f>
        <v>82.7</v>
      </c>
      <c r="O32" s="60">
        <f t="shared" ref="O32" si="59">SUM(O33:O33)</f>
        <v>82.7</v>
      </c>
      <c r="P32" s="60">
        <f t="shared" ref="P32" si="60">SUM(P33:P33)</f>
        <v>41.4</v>
      </c>
      <c r="Q32" s="60">
        <f t="shared" ref="Q32" si="61">SUM(Q33:Q33)</f>
        <v>41.4</v>
      </c>
      <c r="R32" s="35">
        <f t="shared" si="6"/>
        <v>0.50060459492140263</v>
      </c>
      <c r="S32" s="35">
        <f t="shared" si="7"/>
        <v>1</v>
      </c>
    </row>
    <row r="33" spans="1:19">
      <c r="A33" s="30" t="s">
        <v>10</v>
      </c>
      <c r="B33" s="52">
        <f>H33+N33</f>
        <v>1153</v>
      </c>
      <c r="C33" s="52">
        <f>I33+O33</f>
        <v>1153</v>
      </c>
      <c r="D33" s="52">
        <f>J33+P33</f>
        <v>576.6</v>
      </c>
      <c r="E33" s="52">
        <f>K33+Q33</f>
        <v>473.79999999999995</v>
      </c>
      <c r="F33" s="31">
        <f t="shared" si="2"/>
        <v>0.41092801387684297</v>
      </c>
      <c r="G33" s="31">
        <f t="shared" si="3"/>
        <v>0.82171349288935125</v>
      </c>
      <c r="H33" s="61">
        <v>1070.3</v>
      </c>
      <c r="I33" s="61">
        <v>1070.3</v>
      </c>
      <c r="J33" s="61">
        <v>535.20000000000005</v>
      </c>
      <c r="K33" s="61">
        <v>432.4</v>
      </c>
      <c r="L33" s="31">
        <f t="shared" si="4"/>
        <v>0.40399887881902269</v>
      </c>
      <c r="M33" s="31">
        <f t="shared" si="5"/>
        <v>0.80792227204783251</v>
      </c>
      <c r="N33" s="61">
        <v>82.7</v>
      </c>
      <c r="O33" s="61">
        <v>82.7</v>
      </c>
      <c r="P33" s="61">
        <v>41.4</v>
      </c>
      <c r="Q33" s="61">
        <v>41.4</v>
      </c>
      <c r="R33" s="31">
        <f t="shared" si="6"/>
        <v>0.50060459492140263</v>
      </c>
      <c r="S33" s="31">
        <f t="shared" si="7"/>
        <v>1</v>
      </c>
    </row>
    <row r="34" spans="1:19">
      <c r="A34" s="37" t="s">
        <v>82</v>
      </c>
      <c r="B34" s="29">
        <f>B35</f>
        <v>1851.3</v>
      </c>
      <c r="C34" s="29">
        <f>C35</f>
        <v>1851.3</v>
      </c>
      <c r="D34" s="29">
        <f>D35</f>
        <v>925.6</v>
      </c>
      <c r="E34" s="29">
        <f>E35</f>
        <v>617.30000000000007</v>
      </c>
      <c r="F34" s="35">
        <f t="shared" si="2"/>
        <v>0.33344136552692705</v>
      </c>
      <c r="G34" s="35">
        <f t="shared" si="3"/>
        <v>0.66691875540190149</v>
      </c>
      <c r="H34" s="60">
        <f>SUM(H35:H35)</f>
        <v>1752.1</v>
      </c>
      <c r="I34" s="60">
        <f t="shared" ref="I34" si="62">SUM(I35:I35)</f>
        <v>1752.1</v>
      </c>
      <c r="J34" s="60">
        <f t="shared" ref="J34" si="63">SUM(J35:J35)</f>
        <v>876</v>
      </c>
      <c r="K34" s="60">
        <f t="shared" ref="K34" si="64">SUM(K35:K35)</f>
        <v>567.70000000000005</v>
      </c>
      <c r="L34" s="35">
        <f t="shared" si="4"/>
        <v>0.32401118657610872</v>
      </c>
      <c r="M34" s="35">
        <f t="shared" si="5"/>
        <v>0.64805936073059367</v>
      </c>
      <c r="N34" s="60">
        <f>SUM(N35:N35)</f>
        <v>99.2</v>
      </c>
      <c r="O34" s="60">
        <f t="shared" ref="O34" si="65">SUM(O35:O35)</f>
        <v>99.2</v>
      </c>
      <c r="P34" s="60">
        <f t="shared" ref="P34" si="66">SUM(P35:P35)</f>
        <v>49.6</v>
      </c>
      <c r="Q34" s="60">
        <f t="shared" ref="Q34" si="67">SUM(Q35:Q35)</f>
        <v>49.6</v>
      </c>
      <c r="R34" s="35">
        <f t="shared" si="6"/>
        <v>0.5</v>
      </c>
      <c r="S34" s="35">
        <f t="shared" si="7"/>
        <v>1</v>
      </c>
    </row>
    <row r="35" spans="1:19">
      <c r="A35" s="30" t="s">
        <v>10</v>
      </c>
      <c r="B35" s="52">
        <f>H35+N35</f>
        <v>1851.3</v>
      </c>
      <c r="C35" s="52">
        <f>I35+O35</f>
        <v>1851.3</v>
      </c>
      <c r="D35" s="52">
        <f>J35+P35</f>
        <v>925.6</v>
      </c>
      <c r="E35" s="52">
        <f>K35+Q35</f>
        <v>617.30000000000007</v>
      </c>
      <c r="F35" s="31">
        <f t="shared" si="2"/>
        <v>0.33344136552692705</v>
      </c>
      <c r="G35" s="31">
        <f t="shared" si="3"/>
        <v>0.66691875540190149</v>
      </c>
      <c r="H35" s="61">
        <v>1752.1</v>
      </c>
      <c r="I35" s="61">
        <v>1752.1</v>
      </c>
      <c r="J35" s="61">
        <v>876</v>
      </c>
      <c r="K35" s="61">
        <v>567.70000000000005</v>
      </c>
      <c r="L35" s="31">
        <f t="shared" si="4"/>
        <v>0.32401118657610872</v>
      </c>
      <c r="M35" s="31">
        <f t="shared" si="5"/>
        <v>0.64805936073059367</v>
      </c>
      <c r="N35" s="61">
        <v>99.2</v>
      </c>
      <c r="O35" s="61">
        <v>99.2</v>
      </c>
      <c r="P35" s="61">
        <v>49.6</v>
      </c>
      <c r="Q35" s="61">
        <v>49.6</v>
      </c>
      <c r="R35" s="31">
        <f t="shared" si="6"/>
        <v>0.5</v>
      </c>
      <c r="S35" s="31">
        <f t="shared" si="7"/>
        <v>1</v>
      </c>
    </row>
    <row r="36" spans="1:19">
      <c r="A36" s="37" t="s">
        <v>83</v>
      </c>
      <c r="B36" s="29">
        <f>B37</f>
        <v>748.5</v>
      </c>
      <c r="C36" s="29">
        <f>C37</f>
        <v>748.5</v>
      </c>
      <c r="D36" s="29">
        <f>D37</f>
        <v>374.4</v>
      </c>
      <c r="E36" s="29">
        <f>E37</f>
        <v>315.39999999999998</v>
      </c>
      <c r="F36" s="35">
        <f t="shared" si="2"/>
        <v>0.42137608550434197</v>
      </c>
      <c r="G36" s="35">
        <f t="shared" si="3"/>
        <v>0.84241452991452992</v>
      </c>
      <c r="H36" s="60">
        <f>SUM(H37:H37)</f>
        <v>665.8</v>
      </c>
      <c r="I36" s="60">
        <f t="shared" ref="I36" si="68">SUM(I37:I37)</f>
        <v>665.8</v>
      </c>
      <c r="J36" s="60">
        <f t="shared" ref="J36" si="69">SUM(J37:J37)</f>
        <v>333</v>
      </c>
      <c r="K36" s="60">
        <f t="shared" ref="K36" si="70">SUM(K37:K37)</f>
        <v>274</v>
      </c>
      <c r="L36" s="35">
        <f t="shared" si="4"/>
        <v>0.41153499549414241</v>
      </c>
      <c r="M36" s="35">
        <f t="shared" si="5"/>
        <v>0.82282282282282282</v>
      </c>
      <c r="N36" s="60">
        <f>SUM(N37:N37)</f>
        <v>82.7</v>
      </c>
      <c r="O36" s="60">
        <f t="shared" ref="O36" si="71">SUM(O37:O37)</f>
        <v>82.7</v>
      </c>
      <c r="P36" s="60">
        <f t="shared" ref="P36" si="72">SUM(P37:P37)</f>
        <v>41.4</v>
      </c>
      <c r="Q36" s="60">
        <f t="shared" ref="Q36" si="73">SUM(Q37:Q37)</f>
        <v>41.4</v>
      </c>
      <c r="R36" s="35">
        <f t="shared" si="6"/>
        <v>0.50060459492140263</v>
      </c>
      <c r="S36" s="35">
        <f t="shared" si="7"/>
        <v>1</v>
      </c>
    </row>
    <row r="37" spans="1:19">
      <c r="A37" s="30" t="s">
        <v>10</v>
      </c>
      <c r="B37" s="52">
        <f>H37+N37</f>
        <v>748.5</v>
      </c>
      <c r="C37" s="52">
        <f>I37+O37</f>
        <v>748.5</v>
      </c>
      <c r="D37" s="52">
        <f>J37+P37</f>
        <v>374.4</v>
      </c>
      <c r="E37" s="52">
        <f>K37+Q37</f>
        <v>315.39999999999998</v>
      </c>
      <c r="F37" s="31">
        <f t="shared" si="2"/>
        <v>0.42137608550434197</v>
      </c>
      <c r="G37" s="31">
        <f t="shared" si="3"/>
        <v>0.84241452991452992</v>
      </c>
      <c r="H37" s="61">
        <v>665.8</v>
      </c>
      <c r="I37" s="61">
        <v>665.8</v>
      </c>
      <c r="J37" s="61">
        <v>333</v>
      </c>
      <c r="K37" s="61">
        <v>274</v>
      </c>
      <c r="L37" s="31">
        <f t="shared" si="4"/>
        <v>0.41153499549414241</v>
      </c>
      <c r="M37" s="31">
        <f t="shared" si="5"/>
        <v>0.82282282282282282</v>
      </c>
      <c r="N37" s="61">
        <v>82.7</v>
      </c>
      <c r="O37" s="61">
        <v>82.7</v>
      </c>
      <c r="P37" s="61">
        <v>41.4</v>
      </c>
      <c r="Q37" s="61">
        <v>41.4</v>
      </c>
      <c r="R37" s="31">
        <f t="shared" si="6"/>
        <v>0.50060459492140263</v>
      </c>
      <c r="S37" s="31">
        <f t="shared" si="7"/>
        <v>1</v>
      </c>
    </row>
    <row r="38" spans="1:19" ht="14.25" customHeight="1">
      <c r="A38" s="37" t="s">
        <v>84</v>
      </c>
      <c r="B38" s="29">
        <f>B39</f>
        <v>1736.7</v>
      </c>
      <c r="C38" s="29">
        <f>C39</f>
        <v>1736.7</v>
      </c>
      <c r="D38" s="29">
        <f>D39</f>
        <v>868.4</v>
      </c>
      <c r="E38" s="29">
        <f>E39</f>
        <v>609.6</v>
      </c>
      <c r="F38" s="35">
        <f t="shared" si="2"/>
        <v>0.35101053722577302</v>
      </c>
      <c r="G38" s="35">
        <f t="shared" si="3"/>
        <v>0.70198065407646248</v>
      </c>
      <c r="H38" s="60">
        <f>SUM(H39:H39)</f>
        <v>1637.5</v>
      </c>
      <c r="I38" s="60">
        <f t="shared" ref="I38" si="74">SUM(I39:I39)</f>
        <v>1637.5</v>
      </c>
      <c r="J38" s="60">
        <f t="shared" ref="J38" si="75">SUM(J39:J39)</f>
        <v>818.8</v>
      </c>
      <c r="K38" s="60">
        <f t="shared" ref="K38" si="76">SUM(K39:K39)</f>
        <v>560</v>
      </c>
      <c r="L38" s="35">
        <f t="shared" si="4"/>
        <v>0.34198473282442748</v>
      </c>
      <c r="M38" s="35">
        <f t="shared" si="5"/>
        <v>0.6839276990718125</v>
      </c>
      <c r="N38" s="60">
        <f>SUM(N39:N39)</f>
        <v>99.2</v>
      </c>
      <c r="O38" s="60">
        <f t="shared" ref="O38" si="77">SUM(O39:O39)</f>
        <v>99.2</v>
      </c>
      <c r="P38" s="60">
        <f t="shared" ref="P38" si="78">SUM(P39:P39)</f>
        <v>49.6</v>
      </c>
      <c r="Q38" s="60">
        <f t="shared" ref="Q38" si="79">SUM(Q39:Q39)</f>
        <v>49.6</v>
      </c>
      <c r="R38" s="35">
        <f t="shared" si="6"/>
        <v>0.5</v>
      </c>
      <c r="S38" s="35">
        <f t="shared" si="7"/>
        <v>1</v>
      </c>
    </row>
    <row r="39" spans="1:19">
      <c r="A39" s="30" t="s">
        <v>10</v>
      </c>
      <c r="B39" s="52">
        <f>H39+N39</f>
        <v>1736.7</v>
      </c>
      <c r="C39" s="52">
        <f>I39+O39</f>
        <v>1736.7</v>
      </c>
      <c r="D39" s="52">
        <f>J39+P39</f>
        <v>868.4</v>
      </c>
      <c r="E39" s="52">
        <f>K39+Q39</f>
        <v>609.6</v>
      </c>
      <c r="F39" s="31">
        <f t="shared" si="2"/>
        <v>0.35101053722577302</v>
      </c>
      <c r="G39" s="31">
        <f t="shared" si="3"/>
        <v>0.70198065407646248</v>
      </c>
      <c r="H39" s="61">
        <v>1637.5</v>
      </c>
      <c r="I39" s="61">
        <v>1637.5</v>
      </c>
      <c r="J39" s="61">
        <v>818.8</v>
      </c>
      <c r="K39" s="61">
        <v>560</v>
      </c>
      <c r="L39" s="31">
        <f t="shared" si="4"/>
        <v>0.34198473282442748</v>
      </c>
      <c r="M39" s="31">
        <f t="shared" si="5"/>
        <v>0.6839276990718125</v>
      </c>
      <c r="N39" s="61">
        <v>99.2</v>
      </c>
      <c r="O39" s="61">
        <v>99.2</v>
      </c>
      <c r="P39" s="61">
        <v>49.6</v>
      </c>
      <c r="Q39" s="61">
        <v>49.6</v>
      </c>
      <c r="R39" s="31">
        <f t="shared" si="6"/>
        <v>0.5</v>
      </c>
      <c r="S39" s="31">
        <f t="shared" si="7"/>
        <v>1</v>
      </c>
    </row>
    <row r="40" spans="1:19" ht="15.75" customHeight="1">
      <c r="A40" s="37" t="s">
        <v>85</v>
      </c>
      <c r="B40" s="29">
        <f>B41</f>
        <v>2616.8000000000002</v>
      </c>
      <c r="C40" s="29">
        <f>C41</f>
        <v>2616.8000000000002</v>
      </c>
      <c r="D40" s="29">
        <f>D41</f>
        <v>1308.3999999999999</v>
      </c>
      <c r="E40" s="29">
        <f>E41</f>
        <v>1230.7</v>
      </c>
      <c r="F40" s="35">
        <f t="shared" si="2"/>
        <v>0.4703072454906756</v>
      </c>
      <c r="G40" s="35">
        <f t="shared" si="3"/>
        <v>0.94061449098135141</v>
      </c>
      <c r="H40" s="60">
        <f>SUM(H41:H41)</f>
        <v>2451.3000000000002</v>
      </c>
      <c r="I40" s="60">
        <f t="shared" ref="I40" si="80">SUM(I41:I41)</f>
        <v>2451.3000000000002</v>
      </c>
      <c r="J40" s="60">
        <f t="shared" ref="J40" si="81">SUM(J41:J41)</f>
        <v>1225.5999999999999</v>
      </c>
      <c r="K40" s="60">
        <f t="shared" ref="K40" si="82">SUM(K41:K41)</f>
        <v>1147.9000000000001</v>
      </c>
      <c r="L40" s="35">
        <f t="shared" si="4"/>
        <v>0.46828213600946439</v>
      </c>
      <c r="M40" s="35">
        <f t="shared" si="5"/>
        <v>0.93660248041775473</v>
      </c>
      <c r="N40" s="60">
        <f>SUM(N41:N41)</f>
        <v>165.5</v>
      </c>
      <c r="O40" s="60">
        <f t="shared" ref="O40" si="83">SUM(O41:O41)</f>
        <v>165.5</v>
      </c>
      <c r="P40" s="60">
        <f t="shared" ref="P40" si="84">SUM(P41:P41)</f>
        <v>82.8</v>
      </c>
      <c r="Q40" s="60">
        <f t="shared" ref="Q40" si="85">SUM(Q41:Q41)</f>
        <v>82.8</v>
      </c>
      <c r="R40" s="35">
        <f t="shared" si="6"/>
        <v>0.50030211480362541</v>
      </c>
      <c r="S40" s="35">
        <f t="shared" si="7"/>
        <v>1</v>
      </c>
    </row>
    <row r="41" spans="1:19">
      <c r="A41" s="30" t="s">
        <v>10</v>
      </c>
      <c r="B41" s="52">
        <f>H41+N41</f>
        <v>2616.8000000000002</v>
      </c>
      <c r="C41" s="52">
        <f>I41+O41</f>
        <v>2616.8000000000002</v>
      </c>
      <c r="D41" s="52">
        <f>J41+P41</f>
        <v>1308.3999999999999</v>
      </c>
      <c r="E41" s="52">
        <f>K41+Q41</f>
        <v>1230.7</v>
      </c>
      <c r="F41" s="31">
        <f t="shared" si="2"/>
        <v>0.4703072454906756</v>
      </c>
      <c r="G41" s="31">
        <f t="shared" si="3"/>
        <v>0.94061449098135141</v>
      </c>
      <c r="H41" s="61">
        <v>2451.3000000000002</v>
      </c>
      <c r="I41" s="61">
        <v>2451.3000000000002</v>
      </c>
      <c r="J41" s="61">
        <v>1225.5999999999999</v>
      </c>
      <c r="K41" s="61">
        <v>1147.9000000000001</v>
      </c>
      <c r="L41" s="31">
        <f t="shared" si="4"/>
        <v>0.46828213600946439</v>
      </c>
      <c r="M41" s="31">
        <f t="shared" si="5"/>
        <v>0.93660248041775473</v>
      </c>
      <c r="N41" s="61">
        <v>165.5</v>
      </c>
      <c r="O41" s="61">
        <v>165.5</v>
      </c>
      <c r="P41" s="61">
        <v>82.8</v>
      </c>
      <c r="Q41" s="61">
        <v>82.8</v>
      </c>
      <c r="R41" s="31">
        <f t="shared" si="6"/>
        <v>0.50030211480362541</v>
      </c>
      <c r="S41" s="31">
        <f t="shared" si="7"/>
        <v>1</v>
      </c>
    </row>
    <row r="42" spans="1:19">
      <c r="A42" s="37" t="s">
        <v>86</v>
      </c>
      <c r="B42" s="29">
        <f>B43</f>
        <v>1734.9</v>
      </c>
      <c r="C42" s="29">
        <f>C43</f>
        <v>1734.9</v>
      </c>
      <c r="D42" s="29">
        <f>D43</f>
        <v>867.4</v>
      </c>
      <c r="E42" s="29">
        <f>E43</f>
        <v>809.1</v>
      </c>
      <c r="F42" s="35">
        <f t="shared" si="2"/>
        <v>0.46636693757565278</v>
      </c>
      <c r="G42" s="35">
        <f t="shared" si="3"/>
        <v>0.93278764122665447</v>
      </c>
      <c r="H42" s="60">
        <f>SUM(H43:H43)</f>
        <v>1635.7</v>
      </c>
      <c r="I42" s="60">
        <f t="shared" ref="I42" si="86">SUM(I43:I43)</f>
        <v>1635.7</v>
      </c>
      <c r="J42" s="60">
        <f t="shared" ref="J42" si="87">SUM(J43:J43)</f>
        <v>817.8</v>
      </c>
      <c r="K42" s="60">
        <f t="shared" ref="K42" si="88">SUM(K43:K43)</f>
        <v>759.5</v>
      </c>
      <c r="L42" s="35">
        <f t="shared" si="4"/>
        <v>0.46432719936418659</v>
      </c>
      <c r="M42" s="35">
        <f t="shared" si="5"/>
        <v>0.92871117632673028</v>
      </c>
      <c r="N42" s="60">
        <f>SUM(N43:N43)</f>
        <v>99.2</v>
      </c>
      <c r="O42" s="60">
        <f t="shared" ref="O42" si="89">SUM(O43:O43)</f>
        <v>99.2</v>
      </c>
      <c r="P42" s="60">
        <f t="shared" ref="P42" si="90">SUM(P43:P43)</f>
        <v>49.6</v>
      </c>
      <c r="Q42" s="60">
        <f t="shared" ref="Q42" si="91">SUM(Q43:Q43)</f>
        <v>49.6</v>
      </c>
      <c r="R42" s="35">
        <f t="shared" si="6"/>
        <v>0.5</v>
      </c>
      <c r="S42" s="35">
        <f t="shared" si="7"/>
        <v>1</v>
      </c>
    </row>
    <row r="43" spans="1:19">
      <c r="A43" s="30" t="s">
        <v>10</v>
      </c>
      <c r="B43" s="52">
        <f>H43+N43</f>
        <v>1734.9</v>
      </c>
      <c r="C43" s="52">
        <f>I43+O43</f>
        <v>1734.9</v>
      </c>
      <c r="D43" s="52">
        <f>J43+P43</f>
        <v>867.4</v>
      </c>
      <c r="E43" s="52">
        <f>K43+Q43</f>
        <v>809.1</v>
      </c>
      <c r="F43" s="31">
        <f t="shared" si="2"/>
        <v>0.46636693757565278</v>
      </c>
      <c r="G43" s="31">
        <f t="shared" si="3"/>
        <v>0.93278764122665447</v>
      </c>
      <c r="H43" s="61">
        <v>1635.7</v>
      </c>
      <c r="I43" s="61">
        <v>1635.7</v>
      </c>
      <c r="J43" s="61">
        <v>817.8</v>
      </c>
      <c r="K43" s="61">
        <v>759.5</v>
      </c>
      <c r="L43" s="31">
        <f t="shared" si="4"/>
        <v>0.46432719936418659</v>
      </c>
      <c r="M43" s="31">
        <f t="shared" si="5"/>
        <v>0.92871117632673028</v>
      </c>
      <c r="N43" s="61">
        <v>99.2</v>
      </c>
      <c r="O43" s="61">
        <v>99.2</v>
      </c>
      <c r="P43" s="61">
        <v>49.6</v>
      </c>
      <c r="Q43" s="61">
        <v>49.6</v>
      </c>
      <c r="R43" s="31">
        <f t="shared" si="6"/>
        <v>0.5</v>
      </c>
      <c r="S43" s="31">
        <f t="shared" si="7"/>
        <v>1</v>
      </c>
    </row>
    <row r="44" spans="1:19">
      <c r="A44" s="37" t="s">
        <v>87</v>
      </c>
      <c r="B44" s="29">
        <f>B45</f>
        <v>631.20000000000005</v>
      </c>
      <c r="C44" s="29">
        <f>C45</f>
        <v>631.20000000000005</v>
      </c>
      <c r="D44" s="29">
        <f>D45</f>
        <v>315.59999999999997</v>
      </c>
      <c r="E44" s="29">
        <f>E45</f>
        <v>315.59999999999997</v>
      </c>
      <c r="F44" s="35">
        <f t="shared" si="2"/>
        <v>0.49999999999999989</v>
      </c>
      <c r="G44" s="35">
        <f t="shared" si="3"/>
        <v>1</v>
      </c>
      <c r="H44" s="60">
        <f>SUM(H45:H45)</f>
        <v>548.5</v>
      </c>
      <c r="I44" s="60">
        <f t="shared" ref="I44" si="92">SUM(I45:I45)</f>
        <v>548.5</v>
      </c>
      <c r="J44" s="60">
        <f t="shared" ref="J44" si="93">SUM(J45:J45)</f>
        <v>274.2</v>
      </c>
      <c r="K44" s="60">
        <f t="shared" ref="K44" si="94">SUM(K45:K45)</f>
        <v>274.2</v>
      </c>
      <c r="L44" s="35">
        <f t="shared" si="4"/>
        <v>0.49990884229717408</v>
      </c>
      <c r="M44" s="35">
        <f t="shared" si="5"/>
        <v>1</v>
      </c>
      <c r="N44" s="60">
        <f>SUM(N45:N45)</f>
        <v>82.7</v>
      </c>
      <c r="O44" s="60">
        <f t="shared" ref="O44" si="95">SUM(O45:O45)</f>
        <v>82.7</v>
      </c>
      <c r="P44" s="60">
        <f t="shared" ref="P44" si="96">SUM(P45:P45)</f>
        <v>41.4</v>
      </c>
      <c r="Q44" s="60">
        <f t="shared" ref="Q44" si="97">SUM(Q45:Q45)</f>
        <v>41.4</v>
      </c>
      <c r="R44" s="35">
        <f t="shared" si="6"/>
        <v>0.50060459492140263</v>
      </c>
      <c r="S44" s="35">
        <f t="shared" si="7"/>
        <v>1</v>
      </c>
    </row>
    <row r="45" spans="1:19">
      <c r="A45" s="30" t="s">
        <v>10</v>
      </c>
      <c r="B45" s="52">
        <f>H45+N45</f>
        <v>631.20000000000005</v>
      </c>
      <c r="C45" s="52">
        <f>I45+O45</f>
        <v>631.20000000000005</v>
      </c>
      <c r="D45" s="52">
        <f>J45+P45</f>
        <v>315.59999999999997</v>
      </c>
      <c r="E45" s="52">
        <f>K45+Q45</f>
        <v>315.59999999999997</v>
      </c>
      <c r="F45" s="31">
        <f t="shared" si="2"/>
        <v>0.49999999999999989</v>
      </c>
      <c r="G45" s="31">
        <f t="shared" si="3"/>
        <v>1</v>
      </c>
      <c r="H45" s="61">
        <v>548.5</v>
      </c>
      <c r="I45" s="61">
        <v>548.5</v>
      </c>
      <c r="J45" s="61">
        <v>274.2</v>
      </c>
      <c r="K45" s="61">
        <v>274.2</v>
      </c>
      <c r="L45" s="31">
        <f t="shared" si="4"/>
        <v>0.49990884229717408</v>
      </c>
      <c r="M45" s="31">
        <f t="shared" si="5"/>
        <v>1</v>
      </c>
      <c r="N45" s="61">
        <v>82.7</v>
      </c>
      <c r="O45" s="61">
        <v>82.7</v>
      </c>
      <c r="P45" s="61">
        <v>41.4</v>
      </c>
      <c r="Q45" s="61">
        <v>41.4</v>
      </c>
      <c r="R45" s="31">
        <f t="shared" si="6"/>
        <v>0.50060459492140263</v>
      </c>
      <c r="S45" s="31">
        <f t="shared" si="7"/>
        <v>1</v>
      </c>
    </row>
    <row r="46" spans="1:19" ht="18" customHeight="1">
      <c r="A46" s="37" t="s">
        <v>88</v>
      </c>
      <c r="B46" s="29">
        <f>B47</f>
        <v>1186.7</v>
      </c>
      <c r="C46" s="29">
        <f>C47</f>
        <v>1186.7</v>
      </c>
      <c r="D46" s="29">
        <f>D47</f>
        <v>593.4</v>
      </c>
      <c r="E46" s="29">
        <f>E47</f>
        <v>503.4</v>
      </c>
      <c r="F46" s="35">
        <f t="shared" si="2"/>
        <v>0.424201567371703</v>
      </c>
      <c r="G46" s="35">
        <f t="shared" si="3"/>
        <v>0.84833164812942363</v>
      </c>
      <c r="H46" s="60">
        <f>SUM(H47:H47)</f>
        <v>1104</v>
      </c>
      <c r="I46" s="60">
        <f t="shared" ref="I46" si="98">SUM(I47:I47)</f>
        <v>1104</v>
      </c>
      <c r="J46" s="60">
        <f t="shared" ref="J46" si="99">SUM(J47:J47)</f>
        <v>552</v>
      </c>
      <c r="K46" s="60">
        <f t="shared" ref="K46" si="100">SUM(K47:K47)</f>
        <v>462</v>
      </c>
      <c r="L46" s="35">
        <f t="shared" si="4"/>
        <v>0.41847826086956524</v>
      </c>
      <c r="M46" s="35">
        <f t="shared" si="5"/>
        <v>0.83695652173913049</v>
      </c>
      <c r="N46" s="60">
        <f>SUM(N47:N47)</f>
        <v>82.7</v>
      </c>
      <c r="O46" s="60">
        <f t="shared" ref="O46" si="101">SUM(O47:O47)</f>
        <v>82.7</v>
      </c>
      <c r="P46" s="60">
        <f t="shared" ref="P46" si="102">SUM(P47:P47)</f>
        <v>41.4</v>
      </c>
      <c r="Q46" s="60">
        <f t="shared" ref="Q46" si="103">SUM(Q47:Q47)</f>
        <v>41.4</v>
      </c>
      <c r="R46" s="35">
        <f t="shared" si="6"/>
        <v>0.50060459492140263</v>
      </c>
      <c r="S46" s="35">
        <f t="shared" si="7"/>
        <v>1</v>
      </c>
    </row>
    <row r="47" spans="1:19">
      <c r="A47" s="30" t="s">
        <v>10</v>
      </c>
      <c r="B47" s="52">
        <f>H47+N47</f>
        <v>1186.7</v>
      </c>
      <c r="C47" s="52">
        <f>I47+O47</f>
        <v>1186.7</v>
      </c>
      <c r="D47" s="52">
        <f>J47+P47</f>
        <v>593.4</v>
      </c>
      <c r="E47" s="52">
        <f>K47+Q47</f>
        <v>503.4</v>
      </c>
      <c r="F47" s="31">
        <f t="shared" si="2"/>
        <v>0.424201567371703</v>
      </c>
      <c r="G47" s="31">
        <f t="shared" si="3"/>
        <v>0.84833164812942363</v>
      </c>
      <c r="H47" s="61">
        <v>1104</v>
      </c>
      <c r="I47" s="61">
        <v>1104</v>
      </c>
      <c r="J47" s="61">
        <v>552</v>
      </c>
      <c r="K47" s="61">
        <v>462</v>
      </c>
      <c r="L47" s="31">
        <f t="shared" si="4"/>
        <v>0.41847826086956524</v>
      </c>
      <c r="M47" s="31">
        <f t="shared" si="5"/>
        <v>0.83695652173913049</v>
      </c>
      <c r="N47" s="61">
        <v>82.7</v>
      </c>
      <c r="O47" s="61">
        <v>82.7</v>
      </c>
      <c r="P47" s="61">
        <v>41.4</v>
      </c>
      <c r="Q47" s="61">
        <v>41.4</v>
      </c>
      <c r="R47" s="31">
        <f t="shared" si="6"/>
        <v>0.50060459492140263</v>
      </c>
      <c r="S47" s="31">
        <f t="shared" si="7"/>
        <v>1</v>
      </c>
    </row>
    <row r="48" spans="1:19">
      <c r="A48" s="37" t="s">
        <v>89</v>
      </c>
      <c r="B48" s="29">
        <f>B49</f>
        <v>1716.7</v>
      </c>
      <c r="C48" s="29">
        <f>C49</f>
        <v>1716.7</v>
      </c>
      <c r="D48" s="29">
        <f>D49</f>
        <v>858.4</v>
      </c>
      <c r="E48" s="29">
        <f>E49</f>
        <v>858.4</v>
      </c>
      <c r="F48" s="35">
        <f t="shared" si="2"/>
        <v>0.50002912564804569</v>
      </c>
      <c r="G48" s="35">
        <f t="shared" si="3"/>
        <v>1</v>
      </c>
      <c r="H48" s="60">
        <f>SUM(H49:H49)</f>
        <v>1617.5</v>
      </c>
      <c r="I48" s="60">
        <f t="shared" ref="I48" si="104">SUM(I49:I49)</f>
        <v>1617.5</v>
      </c>
      <c r="J48" s="60">
        <f t="shared" ref="J48" si="105">SUM(J49:J49)</f>
        <v>808.8</v>
      </c>
      <c r="K48" s="60">
        <f t="shared" ref="K48" si="106">SUM(K49:K49)</f>
        <v>808.8</v>
      </c>
      <c r="L48" s="35">
        <f t="shared" si="4"/>
        <v>0.50003091190108184</v>
      </c>
      <c r="M48" s="35">
        <f t="shared" si="5"/>
        <v>1</v>
      </c>
      <c r="N48" s="60">
        <f>SUM(N49:N49)</f>
        <v>99.2</v>
      </c>
      <c r="O48" s="60">
        <f t="shared" ref="O48" si="107">SUM(O49:O49)</f>
        <v>99.2</v>
      </c>
      <c r="P48" s="60">
        <f t="shared" ref="P48" si="108">SUM(P49:P49)</f>
        <v>49.6</v>
      </c>
      <c r="Q48" s="60">
        <f t="shared" ref="Q48" si="109">SUM(Q49:Q49)</f>
        <v>49.6</v>
      </c>
      <c r="R48" s="35">
        <f t="shared" si="6"/>
        <v>0.5</v>
      </c>
      <c r="S48" s="35">
        <f t="shared" si="7"/>
        <v>1</v>
      </c>
    </row>
    <row r="49" spans="1:19">
      <c r="A49" s="30" t="s">
        <v>10</v>
      </c>
      <c r="B49" s="52">
        <f>H49+N49</f>
        <v>1716.7</v>
      </c>
      <c r="C49" s="52">
        <f>I49+O49</f>
        <v>1716.7</v>
      </c>
      <c r="D49" s="52">
        <f>J49+P49</f>
        <v>858.4</v>
      </c>
      <c r="E49" s="52">
        <f>K49+Q49</f>
        <v>858.4</v>
      </c>
      <c r="F49" s="31">
        <f t="shared" si="2"/>
        <v>0.50002912564804569</v>
      </c>
      <c r="G49" s="31">
        <f t="shared" si="3"/>
        <v>1</v>
      </c>
      <c r="H49" s="61">
        <v>1617.5</v>
      </c>
      <c r="I49" s="61">
        <v>1617.5</v>
      </c>
      <c r="J49" s="61">
        <v>808.8</v>
      </c>
      <c r="K49" s="61">
        <v>808.8</v>
      </c>
      <c r="L49" s="31">
        <f t="shared" si="4"/>
        <v>0.50003091190108184</v>
      </c>
      <c r="M49" s="31">
        <f t="shared" si="5"/>
        <v>1</v>
      </c>
      <c r="N49" s="61">
        <v>99.2</v>
      </c>
      <c r="O49" s="61">
        <v>99.2</v>
      </c>
      <c r="P49" s="61">
        <v>49.6</v>
      </c>
      <c r="Q49" s="61">
        <v>49.6</v>
      </c>
      <c r="R49" s="31">
        <f t="shared" si="6"/>
        <v>0.5</v>
      </c>
      <c r="S49" s="31">
        <f t="shared" si="7"/>
        <v>1</v>
      </c>
    </row>
    <row r="50" spans="1:19" ht="17.25" customHeight="1">
      <c r="A50" s="37" t="s">
        <v>90</v>
      </c>
      <c r="B50" s="29">
        <f>B51</f>
        <v>4317.3999999999996</v>
      </c>
      <c r="C50" s="29">
        <f>C51</f>
        <v>4317.3999999999996</v>
      </c>
      <c r="D50" s="29">
        <f>D51</f>
        <v>2158.6</v>
      </c>
      <c r="E50" s="29">
        <f>E51</f>
        <v>1969.6000000000001</v>
      </c>
      <c r="F50" s="35">
        <f t="shared" si="2"/>
        <v>0.45620049103627192</v>
      </c>
      <c r="G50" s="35">
        <f t="shared" si="3"/>
        <v>0.91244325025479489</v>
      </c>
      <c r="H50" s="60">
        <f>SUM(H51:H51)</f>
        <v>3986.4</v>
      </c>
      <c r="I50" s="60">
        <f t="shared" ref="I50" si="110">SUM(I51:I51)</f>
        <v>3986.4</v>
      </c>
      <c r="J50" s="60">
        <f t="shared" ref="J50" si="111">SUM(J51:J51)</f>
        <v>1993.2</v>
      </c>
      <c r="K50" s="60">
        <f t="shared" ref="K50" si="112">SUM(K51:K51)</f>
        <v>1804.2</v>
      </c>
      <c r="L50" s="35">
        <f t="shared" si="4"/>
        <v>0.45258880192655027</v>
      </c>
      <c r="M50" s="35">
        <f t="shared" si="5"/>
        <v>0.90517760385310053</v>
      </c>
      <c r="N50" s="60">
        <f>SUM(N51:N51)</f>
        <v>331</v>
      </c>
      <c r="O50" s="60">
        <f t="shared" ref="O50" si="113">SUM(O51:O51)</f>
        <v>331</v>
      </c>
      <c r="P50" s="60">
        <f t="shared" ref="P50" si="114">SUM(P51:P51)</f>
        <v>165.4</v>
      </c>
      <c r="Q50" s="60">
        <f t="shared" ref="Q50" si="115">SUM(Q51:Q51)</f>
        <v>165.4</v>
      </c>
      <c r="R50" s="35">
        <f t="shared" si="6"/>
        <v>0.49969788519637465</v>
      </c>
      <c r="S50" s="35">
        <f t="shared" si="7"/>
        <v>1</v>
      </c>
    </row>
    <row r="51" spans="1:19">
      <c r="A51" s="30" t="s">
        <v>10</v>
      </c>
      <c r="B51" s="52">
        <f>H51+N51</f>
        <v>4317.3999999999996</v>
      </c>
      <c r="C51" s="52">
        <f>I51+O51</f>
        <v>4317.3999999999996</v>
      </c>
      <c r="D51" s="52">
        <f>J51+P51</f>
        <v>2158.6</v>
      </c>
      <c r="E51" s="52">
        <f>K51+Q51</f>
        <v>1969.6000000000001</v>
      </c>
      <c r="F51" s="31">
        <f t="shared" si="2"/>
        <v>0.45620049103627192</v>
      </c>
      <c r="G51" s="31">
        <f t="shared" si="3"/>
        <v>0.91244325025479489</v>
      </c>
      <c r="H51" s="61">
        <v>3986.4</v>
      </c>
      <c r="I51" s="61">
        <v>3986.4</v>
      </c>
      <c r="J51" s="61">
        <v>1993.2</v>
      </c>
      <c r="K51" s="61">
        <v>1804.2</v>
      </c>
      <c r="L51" s="31">
        <f t="shared" si="4"/>
        <v>0.45258880192655027</v>
      </c>
      <c r="M51" s="31">
        <f t="shared" si="5"/>
        <v>0.90517760385310053</v>
      </c>
      <c r="N51" s="61">
        <v>331</v>
      </c>
      <c r="O51" s="61">
        <v>331</v>
      </c>
      <c r="P51" s="61">
        <v>165.4</v>
      </c>
      <c r="Q51" s="61">
        <v>165.4</v>
      </c>
      <c r="R51" s="31">
        <f t="shared" si="6"/>
        <v>0.49969788519637465</v>
      </c>
      <c r="S51" s="31">
        <f t="shared" si="7"/>
        <v>1</v>
      </c>
    </row>
    <row r="52" spans="1:19">
      <c r="A52" s="37" t="s">
        <v>91</v>
      </c>
      <c r="B52" s="29">
        <f>B53</f>
        <v>1628.9</v>
      </c>
      <c r="C52" s="29">
        <f>C53</f>
        <v>1628.9</v>
      </c>
      <c r="D52" s="29">
        <f>D53</f>
        <v>814.4</v>
      </c>
      <c r="E52" s="29">
        <f>E53</f>
        <v>641</v>
      </c>
      <c r="F52" s="35">
        <f t="shared" si="2"/>
        <v>0.3935170974277119</v>
      </c>
      <c r="G52" s="35">
        <f t="shared" si="3"/>
        <v>0.78708251473477409</v>
      </c>
      <c r="H52" s="60">
        <f>SUM(H53:H53)</f>
        <v>1529.7</v>
      </c>
      <c r="I52" s="60">
        <f t="shared" ref="I52" si="116">SUM(I53:I53)</f>
        <v>1529.7</v>
      </c>
      <c r="J52" s="60">
        <f t="shared" ref="J52" si="117">SUM(J53:J53)</f>
        <v>764.8</v>
      </c>
      <c r="K52" s="60">
        <f t="shared" ref="K52" si="118">SUM(K53:K53)</f>
        <v>591.4</v>
      </c>
      <c r="L52" s="35">
        <f t="shared" si="4"/>
        <v>0.38661175393868075</v>
      </c>
      <c r="M52" s="35">
        <f t="shared" si="5"/>
        <v>0.77327405857740583</v>
      </c>
      <c r="N52" s="60">
        <f>SUM(N53:N53)</f>
        <v>99.2</v>
      </c>
      <c r="O52" s="60">
        <f t="shared" ref="O52" si="119">SUM(O53:O53)</f>
        <v>99.2</v>
      </c>
      <c r="P52" s="60">
        <f t="shared" ref="P52" si="120">SUM(P53:P53)</f>
        <v>49.6</v>
      </c>
      <c r="Q52" s="60">
        <f t="shared" ref="Q52" si="121">SUM(Q53:Q53)</f>
        <v>49.6</v>
      </c>
      <c r="R52" s="35">
        <f t="shared" si="6"/>
        <v>0.5</v>
      </c>
      <c r="S52" s="35">
        <f t="shared" si="7"/>
        <v>1</v>
      </c>
    </row>
    <row r="53" spans="1:19">
      <c r="A53" s="30" t="s">
        <v>10</v>
      </c>
      <c r="B53" s="52">
        <f>H53+N53</f>
        <v>1628.9</v>
      </c>
      <c r="C53" s="52">
        <f>I53+O53</f>
        <v>1628.9</v>
      </c>
      <c r="D53" s="52">
        <f>J53+P53</f>
        <v>814.4</v>
      </c>
      <c r="E53" s="52">
        <f>K53+Q53</f>
        <v>641</v>
      </c>
      <c r="F53" s="31">
        <f t="shared" si="2"/>
        <v>0.3935170974277119</v>
      </c>
      <c r="G53" s="31">
        <f t="shared" si="3"/>
        <v>0.78708251473477409</v>
      </c>
      <c r="H53" s="61">
        <v>1529.7</v>
      </c>
      <c r="I53" s="61">
        <v>1529.7</v>
      </c>
      <c r="J53" s="61">
        <v>764.8</v>
      </c>
      <c r="K53" s="61">
        <v>591.4</v>
      </c>
      <c r="L53" s="31">
        <f t="shared" si="4"/>
        <v>0.38661175393868075</v>
      </c>
      <c r="M53" s="31">
        <f t="shared" si="5"/>
        <v>0.77327405857740583</v>
      </c>
      <c r="N53" s="61">
        <v>99.2</v>
      </c>
      <c r="O53" s="61">
        <v>99.2</v>
      </c>
      <c r="P53" s="61">
        <v>49.6</v>
      </c>
      <c r="Q53" s="61">
        <v>49.6</v>
      </c>
      <c r="R53" s="31">
        <f t="shared" si="6"/>
        <v>0.5</v>
      </c>
      <c r="S53" s="31">
        <f t="shared" si="7"/>
        <v>1</v>
      </c>
    </row>
    <row r="54" spans="1:19">
      <c r="A54" s="37" t="s">
        <v>92</v>
      </c>
      <c r="B54" s="29">
        <f>B55</f>
        <v>716.40000000000009</v>
      </c>
      <c r="C54" s="29">
        <f>C55</f>
        <v>716.40000000000009</v>
      </c>
      <c r="D54" s="29">
        <f>D55</f>
        <v>358.2</v>
      </c>
      <c r="E54" s="29">
        <f>E55</f>
        <v>298.09999999999997</v>
      </c>
      <c r="F54" s="35">
        <f t="shared" si="2"/>
        <v>0.41610831937465093</v>
      </c>
      <c r="G54" s="35">
        <f t="shared" si="3"/>
        <v>0.83221663874930196</v>
      </c>
      <c r="H54" s="60">
        <f>SUM(H55:H55)</f>
        <v>633.70000000000005</v>
      </c>
      <c r="I54" s="60">
        <f t="shared" ref="I54" si="122">SUM(I55:I55)</f>
        <v>633.70000000000005</v>
      </c>
      <c r="J54" s="60">
        <f t="shared" ref="J54" si="123">SUM(J55:J55)</f>
        <v>316.8</v>
      </c>
      <c r="K54" s="60">
        <f t="shared" ref="K54" si="124">SUM(K55:K55)</f>
        <v>256.7</v>
      </c>
      <c r="L54" s="35">
        <f t="shared" si="4"/>
        <v>0.40508126873915096</v>
      </c>
      <c r="M54" s="35">
        <f t="shared" si="5"/>
        <v>0.81029040404040398</v>
      </c>
      <c r="N54" s="60">
        <f>SUM(N55:N55)</f>
        <v>82.7</v>
      </c>
      <c r="O54" s="60">
        <f t="shared" ref="O54" si="125">SUM(O55:O55)</f>
        <v>82.7</v>
      </c>
      <c r="P54" s="60">
        <f t="shared" ref="P54" si="126">SUM(P55:P55)</f>
        <v>41.4</v>
      </c>
      <c r="Q54" s="60">
        <f t="shared" ref="Q54" si="127">SUM(Q55:Q55)</f>
        <v>41.4</v>
      </c>
      <c r="R54" s="35">
        <f t="shared" si="6"/>
        <v>0.50060459492140263</v>
      </c>
      <c r="S54" s="35">
        <f t="shared" si="7"/>
        <v>1</v>
      </c>
    </row>
    <row r="55" spans="1:19">
      <c r="A55" s="30" t="s">
        <v>10</v>
      </c>
      <c r="B55" s="52">
        <f>H55+N55</f>
        <v>716.40000000000009</v>
      </c>
      <c r="C55" s="52">
        <f>I55+O55</f>
        <v>716.40000000000009</v>
      </c>
      <c r="D55" s="52">
        <f>J55+P55</f>
        <v>358.2</v>
      </c>
      <c r="E55" s="52">
        <f>K55+Q55</f>
        <v>298.09999999999997</v>
      </c>
      <c r="F55" s="31">
        <f t="shared" si="2"/>
        <v>0.41610831937465093</v>
      </c>
      <c r="G55" s="31">
        <f t="shared" si="3"/>
        <v>0.83221663874930196</v>
      </c>
      <c r="H55" s="61">
        <v>633.70000000000005</v>
      </c>
      <c r="I55" s="61">
        <v>633.70000000000005</v>
      </c>
      <c r="J55" s="61">
        <v>316.8</v>
      </c>
      <c r="K55" s="61">
        <v>256.7</v>
      </c>
      <c r="L55" s="31">
        <f t="shared" si="4"/>
        <v>0.40508126873915096</v>
      </c>
      <c r="M55" s="31">
        <f t="shared" si="5"/>
        <v>0.81029040404040398</v>
      </c>
      <c r="N55" s="61">
        <v>82.7</v>
      </c>
      <c r="O55" s="61">
        <v>82.7</v>
      </c>
      <c r="P55" s="61">
        <v>41.4</v>
      </c>
      <c r="Q55" s="61">
        <v>41.4</v>
      </c>
      <c r="R55" s="31">
        <f t="shared" si="6"/>
        <v>0.50060459492140263</v>
      </c>
      <c r="S55" s="31">
        <f t="shared" si="7"/>
        <v>1</v>
      </c>
    </row>
    <row r="56" spans="1:19">
      <c r="A56" s="37" t="s">
        <v>93</v>
      </c>
      <c r="B56" s="29">
        <f>B57</f>
        <v>1474.6000000000001</v>
      </c>
      <c r="C56" s="29">
        <f>C57</f>
        <v>1474.6000000000001</v>
      </c>
      <c r="D56" s="29">
        <f>D57</f>
        <v>737.4</v>
      </c>
      <c r="E56" s="29">
        <f>E57</f>
        <v>659.6</v>
      </c>
      <c r="F56" s="35">
        <f t="shared" si="2"/>
        <v>0.44730774447307742</v>
      </c>
      <c r="G56" s="35">
        <f t="shared" si="3"/>
        <v>0.89449416870084086</v>
      </c>
      <c r="H56" s="60">
        <f>SUM(H57:H57)</f>
        <v>1375.4</v>
      </c>
      <c r="I56" s="60">
        <f t="shared" ref="I56" si="128">SUM(I57:I57)</f>
        <v>1375.4</v>
      </c>
      <c r="J56" s="60">
        <f t="shared" ref="J56" si="129">SUM(J57:J57)</f>
        <v>687.8</v>
      </c>
      <c r="K56" s="60">
        <f t="shared" ref="K56" si="130">SUM(K57:K57)</f>
        <v>610</v>
      </c>
      <c r="L56" s="35">
        <f t="shared" si="4"/>
        <v>0.44350734331830738</v>
      </c>
      <c r="M56" s="35">
        <f t="shared" si="5"/>
        <v>0.88688572259377729</v>
      </c>
      <c r="N56" s="60">
        <f>SUM(N57:N57)</f>
        <v>99.2</v>
      </c>
      <c r="O56" s="60">
        <f t="shared" ref="O56" si="131">SUM(O57:O57)</f>
        <v>99.2</v>
      </c>
      <c r="P56" s="60">
        <f t="shared" ref="P56" si="132">SUM(P57:P57)</f>
        <v>49.6</v>
      </c>
      <c r="Q56" s="60">
        <f t="shared" ref="Q56" si="133">SUM(Q57:Q57)</f>
        <v>49.6</v>
      </c>
      <c r="R56" s="35">
        <f t="shared" si="6"/>
        <v>0.5</v>
      </c>
      <c r="S56" s="35">
        <f t="shared" si="7"/>
        <v>1</v>
      </c>
    </row>
    <row r="57" spans="1:19">
      <c r="A57" s="30" t="s">
        <v>10</v>
      </c>
      <c r="B57" s="52">
        <f>H57+N57</f>
        <v>1474.6000000000001</v>
      </c>
      <c r="C57" s="52">
        <f>I57+O57</f>
        <v>1474.6000000000001</v>
      </c>
      <c r="D57" s="52">
        <f>J57+P57</f>
        <v>737.4</v>
      </c>
      <c r="E57" s="52">
        <f>K57+Q57</f>
        <v>659.6</v>
      </c>
      <c r="F57" s="31">
        <f t="shared" si="2"/>
        <v>0.44730774447307742</v>
      </c>
      <c r="G57" s="31">
        <f t="shared" si="3"/>
        <v>0.89449416870084086</v>
      </c>
      <c r="H57" s="61">
        <v>1375.4</v>
      </c>
      <c r="I57" s="61">
        <v>1375.4</v>
      </c>
      <c r="J57" s="61">
        <v>687.8</v>
      </c>
      <c r="K57" s="61">
        <v>610</v>
      </c>
      <c r="L57" s="31">
        <f t="shared" si="4"/>
        <v>0.44350734331830738</v>
      </c>
      <c r="M57" s="31">
        <f t="shared" si="5"/>
        <v>0.88688572259377729</v>
      </c>
      <c r="N57" s="61">
        <v>99.2</v>
      </c>
      <c r="O57" s="61">
        <v>99.2</v>
      </c>
      <c r="P57" s="61">
        <v>49.6</v>
      </c>
      <c r="Q57" s="61">
        <v>49.6</v>
      </c>
      <c r="R57" s="31">
        <f t="shared" si="6"/>
        <v>0.5</v>
      </c>
      <c r="S57" s="31">
        <f t="shared" si="7"/>
        <v>1</v>
      </c>
    </row>
    <row r="58" spans="1:19">
      <c r="A58" s="37" t="s">
        <v>94</v>
      </c>
      <c r="B58" s="29">
        <f>B59</f>
        <v>1923.7</v>
      </c>
      <c r="C58" s="29">
        <f>C59</f>
        <v>1923.7</v>
      </c>
      <c r="D58" s="29">
        <f>D59</f>
        <v>961.80000000000007</v>
      </c>
      <c r="E58" s="29">
        <f>E59</f>
        <v>827.5</v>
      </c>
      <c r="F58" s="35">
        <f t="shared" si="2"/>
        <v>0.43016062795654209</v>
      </c>
      <c r="G58" s="35">
        <f t="shared" si="3"/>
        <v>0.86036598045331669</v>
      </c>
      <c r="H58" s="60">
        <f>SUM(H59:H59)</f>
        <v>1824.5</v>
      </c>
      <c r="I58" s="60">
        <f t="shared" ref="I58" si="134">SUM(I59:I59)</f>
        <v>1824.5</v>
      </c>
      <c r="J58" s="60">
        <f t="shared" ref="J58" si="135">SUM(J59:J59)</f>
        <v>912.2</v>
      </c>
      <c r="K58" s="60">
        <f t="shared" ref="K58" si="136">SUM(K59:K59)</f>
        <v>777.9</v>
      </c>
      <c r="L58" s="35">
        <f t="shared" si="4"/>
        <v>0.42636338722937789</v>
      </c>
      <c r="M58" s="35">
        <f t="shared" si="5"/>
        <v>0.85277351458013584</v>
      </c>
      <c r="N58" s="60">
        <f>SUM(N59:N59)</f>
        <v>99.2</v>
      </c>
      <c r="O58" s="60">
        <f t="shared" ref="O58" si="137">SUM(O59:O59)</f>
        <v>99.2</v>
      </c>
      <c r="P58" s="60">
        <f t="shared" ref="P58" si="138">SUM(P59:P59)</f>
        <v>49.6</v>
      </c>
      <c r="Q58" s="60">
        <f t="shared" ref="Q58" si="139">SUM(Q59:Q59)</f>
        <v>49.6</v>
      </c>
      <c r="R58" s="35">
        <f t="shared" si="6"/>
        <v>0.5</v>
      </c>
      <c r="S58" s="35">
        <f t="shared" si="7"/>
        <v>1</v>
      </c>
    </row>
    <row r="59" spans="1:19">
      <c r="A59" s="30" t="s">
        <v>10</v>
      </c>
      <c r="B59" s="52">
        <f>H59+N59</f>
        <v>1923.7</v>
      </c>
      <c r="C59" s="52">
        <f>I59+O59</f>
        <v>1923.7</v>
      </c>
      <c r="D59" s="52">
        <f>J59+P59</f>
        <v>961.80000000000007</v>
      </c>
      <c r="E59" s="52">
        <f>K59+Q59</f>
        <v>827.5</v>
      </c>
      <c r="F59" s="31">
        <f t="shared" si="2"/>
        <v>0.43016062795654209</v>
      </c>
      <c r="G59" s="31">
        <f t="shared" si="3"/>
        <v>0.86036598045331669</v>
      </c>
      <c r="H59" s="61">
        <v>1824.5</v>
      </c>
      <c r="I59" s="61">
        <v>1824.5</v>
      </c>
      <c r="J59" s="61">
        <v>912.2</v>
      </c>
      <c r="K59" s="61">
        <v>777.9</v>
      </c>
      <c r="L59" s="31">
        <f t="shared" si="4"/>
        <v>0.42636338722937789</v>
      </c>
      <c r="M59" s="31">
        <f t="shared" si="5"/>
        <v>0.85277351458013584</v>
      </c>
      <c r="N59" s="61">
        <v>99.2</v>
      </c>
      <c r="O59" s="61">
        <v>99.2</v>
      </c>
      <c r="P59" s="61">
        <v>49.6</v>
      </c>
      <c r="Q59" s="61">
        <v>49.6</v>
      </c>
      <c r="R59" s="31">
        <f t="shared" si="6"/>
        <v>0.5</v>
      </c>
      <c r="S59" s="31">
        <f t="shared" si="7"/>
        <v>1</v>
      </c>
    </row>
    <row r="60" spans="1:19">
      <c r="A60" s="37" t="s">
        <v>95</v>
      </c>
      <c r="B60" s="29">
        <f>B61</f>
        <v>2616.8000000000002</v>
      </c>
      <c r="C60" s="29">
        <f>C61</f>
        <v>2616.8000000000002</v>
      </c>
      <c r="D60" s="29">
        <f>D61</f>
        <v>1308.3999999999999</v>
      </c>
      <c r="E60" s="29">
        <f>E61</f>
        <v>1080.0999999999999</v>
      </c>
      <c r="F60" s="35">
        <f t="shared" si="2"/>
        <v>0.41275603790889631</v>
      </c>
      <c r="G60" s="35">
        <f t="shared" si="3"/>
        <v>0.82551207581779273</v>
      </c>
      <c r="H60" s="60">
        <f>SUM(H61:H61)</f>
        <v>2451.3000000000002</v>
      </c>
      <c r="I60" s="60">
        <f t="shared" ref="I60" si="140">SUM(I61:I61)</f>
        <v>2451.3000000000002</v>
      </c>
      <c r="J60" s="60">
        <f t="shared" ref="J60" si="141">SUM(J61:J61)</f>
        <v>1225.5999999999999</v>
      </c>
      <c r="K60" s="60">
        <f t="shared" ref="K60" si="142">SUM(K61:K61)</f>
        <v>997.3</v>
      </c>
      <c r="L60" s="35">
        <f t="shared" si="4"/>
        <v>0.40684534736670336</v>
      </c>
      <c r="M60" s="35">
        <f t="shared" si="5"/>
        <v>0.8137238903394256</v>
      </c>
      <c r="N60" s="60">
        <f>SUM(N61:N61)</f>
        <v>165.5</v>
      </c>
      <c r="O60" s="60">
        <f t="shared" ref="O60" si="143">SUM(O61:O61)</f>
        <v>165.5</v>
      </c>
      <c r="P60" s="60">
        <f t="shared" ref="P60" si="144">SUM(P61:P61)</f>
        <v>82.8</v>
      </c>
      <c r="Q60" s="60">
        <f t="shared" ref="Q60" si="145">SUM(Q61:Q61)</f>
        <v>82.8</v>
      </c>
      <c r="R60" s="35">
        <f t="shared" si="6"/>
        <v>0.50030211480362541</v>
      </c>
      <c r="S60" s="35">
        <f t="shared" si="7"/>
        <v>1</v>
      </c>
    </row>
    <row r="61" spans="1:19">
      <c r="A61" s="30" t="s">
        <v>10</v>
      </c>
      <c r="B61" s="52">
        <f>H61+N61</f>
        <v>2616.8000000000002</v>
      </c>
      <c r="C61" s="52">
        <f>I61+O61</f>
        <v>2616.8000000000002</v>
      </c>
      <c r="D61" s="52">
        <f>J61+P61</f>
        <v>1308.3999999999999</v>
      </c>
      <c r="E61" s="52">
        <f>K61+Q61</f>
        <v>1080.0999999999999</v>
      </c>
      <c r="F61" s="31">
        <f t="shared" si="2"/>
        <v>0.41275603790889631</v>
      </c>
      <c r="G61" s="31">
        <f t="shared" si="3"/>
        <v>0.82551207581779273</v>
      </c>
      <c r="H61" s="61">
        <v>2451.3000000000002</v>
      </c>
      <c r="I61" s="61">
        <v>2451.3000000000002</v>
      </c>
      <c r="J61" s="61">
        <v>1225.5999999999999</v>
      </c>
      <c r="K61" s="61">
        <v>997.3</v>
      </c>
      <c r="L61" s="31">
        <f t="shared" si="4"/>
        <v>0.40684534736670336</v>
      </c>
      <c r="M61" s="31">
        <f t="shared" si="5"/>
        <v>0.8137238903394256</v>
      </c>
      <c r="N61" s="61">
        <v>165.5</v>
      </c>
      <c r="O61" s="61">
        <v>165.5</v>
      </c>
      <c r="P61" s="61">
        <v>82.8</v>
      </c>
      <c r="Q61" s="61">
        <v>82.8</v>
      </c>
      <c r="R61" s="31">
        <f t="shared" si="6"/>
        <v>0.50030211480362541</v>
      </c>
      <c r="S61" s="31">
        <f t="shared" si="7"/>
        <v>1</v>
      </c>
    </row>
    <row r="62" spans="1:19">
      <c r="A62" s="37" t="s">
        <v>96</v>
      </c>
      <c r="B62" s="29">
        <f>B63</f>
        <v>726.5</v>
      </c>
      <c r="C62" s="29">
        <f>C63</f>
        <v>726.5</v>
      </c>
      <c r="D62" s="29">
        <f>D63</f>
        <v>363.4</v>
      </c>
      <c r="E62" s="29">
        <f>E63</f>
        <v>290.39999999999998</v>
      </c>
      <c r="F62" s="35">
        <f t="shared" si="2"/>
        <v>0.39972470750172057</v>
      </c>
      <c r="G62" s="35">
        <f t="shared" si="3"/>
        <v>0.79911942762795818</v>
      </c>
      <c r="H62" s="60">
        <f>SUM(H63:H63)</f>
        <v>643.79999999999995</v>
      </c>
      <c r="I62" s="60">
        <f t="shared" ref="I62" si="146">SUM(I63:I63)</f>
        <v>643.79999999999995</v>
      </c>
      <c r="J62" s="60">
        <f t="shared" ref="J62" si="147">SUM(J63:J63)</f>
        <v>322</v>
      </c>
      <c r="K62" s="60">
        <f t="shared" ref="K62" si="148">SUM(K63:K63)</f>
        <v>249</v>
      </c>
      <c r="L62" s="35">
        <f t="shared" si="4"/>
        <v>0.38676607642124888</v>
      </c>
      <c r="M62" s="35">
        <f t="shared" si="5"/>
        <v>0.77329192546583847</v>
      </c>
      <c r="N62" s="60">
        <f>SUM(N63:N63)</f>
        <v>82.7</v>
      </c>
      <c r="O62" s="60">
        <f t="shared" ref="O62" si="149">SUM(O63:O63)</f>
        <v>82.7</v>
      </c>
      <c r="P62" s="60">
        <f t="shared" ref="P62" si="150">SUM(P63:P63)</f>
        <v>41.4</v>
      </c>
      <c r="Q62" s="60">
        <f t="shared" ref="Q62" si="151">SUM(Q63:Q63)</f>
        <v>41.4</v>
      </c>
      <c r="R62" s="35">
        <f t="shared" si="6"/>
        <v>0.50060459492140263</v>
      </c>
      <c r="S62" s="35">
        <f t="shared" si="7"/>
        <v>1</v>
      </c>
    </row>
    <row r="63" spans="1:19">
      <c r="A63" s="30" t="s">
        <v>10</v>
      </c>
      <c r="B63" s="52">
        <f>H63+N63</f>
        <v>726.5</v>
      </c>
      <c r="C63" s="52">
        <f>I63+O63</f>
        <v>726.5</v>
      </c>
      <c r="D63" s="52">
        <f>J63+P63</f>
        <v>363.4</v>
      </c>
      <c r="E63" s="52">
        <f>K63+Q63</f>
        <v>290.39999999999998</v>
      </c>
      <c r="F63" s="31">
        <f t="shared" si="2"/>
        <v>0.39972470750172057</v>
      </c>
      <c r="G63" s="31">
        <f t="shared" si="3"/>
        <v>0.79911942762795818</v>
      </c>
      <c r="H63" s="61">
        <v>643.79999999999995</v>
      </c>
      <c r="I63" s="61">
        <v>643.79999999999995</v>
      </c>
      <c r="J63" s="61">
        <v>322</v>
      </c>
      <c r="K63" s="61">
        <v>249</v>
      </c>
      <c r="L63" s="31">
        <f t="shared" si="4"/>
        <v>0.38676607642124888</v>
      </c>
      <c r="M63" s="31">
        <f t="shared" si="5"/>
        <v>0.77329192546583847</v>
      </c>
      <c r="N63" s="61">
        <v>82.7</v>
      </c>
      <c r="O63" s="61">
        <v>82.7</v>
      </c>
      <c r="P63" s="61">
        <v>41.4</v>
      </c>
      <c r="Q63" s="61">
        <v>41.4</v>
      </c>
      <c r="R63" s="31">
        <f t="shared" si="6"/>
        <v>0.50060459492140263</v>
      </c>
      <c r="S63" s="31">
        <f t="shared" si="7"/>
        <v>1</v>
      </c>
    </row>
    <row r="64" spans="1:19" ht="15.75" customHeight="1">
      <c r="A64" s="54" t="s">
        <v>97</v>
      </c>
      <c r="B64" s="29">
        <f>B65</f>
        <v>841.30000000000007</v>
      </c>
      <c r="C64" s="29">
        <f>C65</f>
        <v>841.30000000000007</v>
      </c>
      <c r="D64" s="29">
        <f>D65</f>
        <v>420.79999999999995</v>
      </c>
      <c r="E64" s="29">
        <f>E65</f>
        <v>407.5</v>
      </c>
      <c r="F64" s="35">
        <f t="shared" si="2"/>
        <v>0.48436942826577911</v>
      </c>
      <c r="G64" s="35">
        <f t="shared" si="3"/>
        <v>0.96839353612167312</v>
      </c>
      <c r="H64" s="60">
        <f>SUM(H65:H65)</f>
        <v>758.6</v>
      </c>
      <c r="I64" s="60">
        <f t="shared" ref="I64" si="152">SUM(I65:I65)</f>
        <v>758.6</v>
      </c>
      <c r="J64" s="60">
        <f t="shared" ref="J64" si="153">SUM(J65:J65)</f>
        <v>379.4</v>
      </c>
      <c r="K64" s="60">
        <f t="shared" ref="K64" si="154">SUM(K65:K65)</f>
        <v>366.1</v>
      </c>
      <c r="L64" s="35">
        <f t="shared" si="4"/>
        <v>0.48259952544160295</v>
      </c>
      <c r="M64" s="35">
        <f t="shared" si="5"/>
        <v>0.96494464944649461</v>
      </c>
      <c r="N64" s="60">
        <f>SUM(N65:N65)</f>
        <v>82.7</v>
      </c>
      <c r="O64" s="60">
        <f t="shared" ref="O64" si="155">SUM(O65:O65)</f>
        <v>82.7</v>
      </c>
      <c r="P64" s="60">
        <f t="shared" ref="P64" si="156">SUM(P65:P65)</f>
        <v>41.4</v>
      </c>
      <c r="Q64" s="60">
        <f t="shared" ref="Q64" si="157">SUM(Q65:Q65)</f>
        <v>41.4</v>
      </c>
      <c r="R64" s="35">
        <f t="shared" si="6"/>
        <v>0.50060459492140263</v>
      </c>
      <c r="S64" s="35">
        <f t="shared" si="7"/>
        <v>1</v>
      </c>
    </row>
    <row r="65" spans="1:19">
      <c r="A65" s="30" t="s">
        <v>10</v>
      </c>
      <c r="B65" s="52">
        <f>H65+N65</f>
        <v>841.30000000000007</v>
      </c>
      <c r="C65" s="52">
        <f>I65+O65</f>
        <v>841.30000000000007</v>
      </c>
      <c r="D65" s="52">
        <f>J65+P65</f>
        <v>420.79999999999995</v>
      </c>
      <c r="E65" s="52">
        <f>K65+Q65</f>
        <v>407.5</v>
      </c>
      <c r="F65" s="31">
        <f t="shared" si="2"/>
        <v>0.48436942826577911</v>
      </c>
      <c r="G65" s="31">
        <f t="shared" si="3"/>
        <v>0.96839353612167312</v>
      </c>
      <c r="H65" s="61">
        <v>758.6</v>
      </c>
      <c r="I65" s="61">
        <v>758.6</v>
      </c>
      <c r="J65" s="61">
        <v>379.4</v>
      </c>
      <c r="K65" s="61">
        <v>366.1</v>
      </c>
      <c r="L65" s="31">
        <f t="shared" si="4"/>
        <v>0.48259952544160295</v>
      </c>
      <c r="M65" s="31">
        <f t="shared" si="5"/>
        <v>0.96494464944649461</v>
      </c>
      <c r="N65" s="61">
        <v>82.7</v>
      </c>
      <c r="O65" s="61">
        <v>82.7</v>
      </c>
      <c r="P65" s="61">
        <v>41.4</v>
      </c>
      <c r="Q65" s="61">
        <v>41.4</v>
      </c>
      <c r="R65" s="31">
        <f t="shared" si="6"/>
        <v>0.50060459492140263</v>
      </c>
      <c r="S65" s="31">
        <f t="shared" si="7"/>
        <v>1</v>
      </c>
    </row>
    <row r="66" spans="1:19">
      <c r="A66" s="37" t="s">
        <v>98</v>
      </c>
      <c r="B66" s="29">
        <f>B67</f>
        <v>1319.3</v>
      </c>
      <c r="C66" s="29">
        <f>C67</f>
        <v>1319.3</v>
      </c>
      <c r="D66" s="29">
        <f>D67</f>
        <v>659.8</v>
      </c>
      <c r="E66" s="29">
        <f>E67</f>
        <v>659.6</v>
      </c>
      <c r="F66" s="35">
        <f t="shared" si="2"/>
        <v>0.49996210111422729</v>
      </c>
      <c r="G66" s="35">
        <f t="shared" si="3"/>
        <v>0.9996968778417703</v>
      </c>
      <c r="H66" s="60">
        <f>SUM(H67:H67)</f>
        <v>1236.5999999999999</v>
      </c>
      <c r="I66" s="60">
        <f t="shared" ref="I66" si="158">SUM(I67:I67)</f>
        <v>1236.5999999999999</v>
      </c>
      <c r="J66" s="60">
        <f t="shared" ref="J66" si="159">SUM(J67:J67)</f>
        <v>618.4</v>
      </c>
      <c r="K66" s="60">
        <f t="shared" ref="K66" si="160">SUM(K67:K67)</f>
        <v>618.20000000000005</v>
      </c>
      <c r="L66" s="35">
        <f t="shared" si="4"/>
        <v>0.49991913310690611</v>
      </c>
      <c r="M66" s="35">
        <f t="shared" si="5"/>
        <v>0.99967658473479959</v>
      </c>
      <c r="N66" s="60">
        <f>SUM(N67:N67)</f>
        <v>82.7</v>
      </c>
      <c r="O66" s="60">
        <f t="shared" ref="O66" si="161">SUM(O67:O67)</f>
        <v>82.7</v>
      </c>
      <c r="P66" s="60">
        <f t="shared" ref="P66" si="162">SUM(P67:P67)</f>
        <v>41.4</v>
      </c>
      <c r="Q66" s="60">
        <f t="shared" ref="Q66" si="163">SUM(Q67:Q67)</f>
        <v>41.4</v>
      </c>
      <c r="R66" s="35">
        <f t="shared" si="6"/>
        <v>0.50060459492140263</v>
      </c>
      <c r="S66" s="35">
        <f t="shared" si="7"/>
        <v>1</v>
      </c>
    </row>
    <row r="67" spans="1:19">
      <c r="A67" s="30" t="s">
        <v>10</v>
      </c>
      <c r="B67" s="52">
        <f>H67+N67</f>
        <v>1319.3</v>
      </c>
      <c r="C67" s="52">
        <f>I67+O67</f>
        <v>1319.3</v>
      </c>
      <c r="D67" s="52">
        <f>J67+P67</f>
        <v>659.8</v>
      </c>
      <c r="E67" s="52">
        <f>K67+Q67</f>
        <v>659.6</v>
      </c>
      <c r="F67" s="31">
        <f t="shared" si="2"/>
        <v>0.49996210111422729</v>
      </c>
      <c r="G67" s="31">
        <f t="shared" si="3"/>
        <v>0.9996968778417703</v>
      </c>
      <c r="H67" s="61">
        <v>1236.5999999999999</v>
      </c>
      <c r="I67" s="61">
        <v>1236.5999999999999</v>
      </c>
      <c r="J67" s="61">
        <v>618.4</v>
      </c>
      <c r="K67" s="61">
        <v>618.20000000000005</v>
      </c>
      <c r="L67" s="31">
        <f t="shared" si="4"/>
        <v>0.49991913310690611</v>
      </c>
      <c r="M67" s="31">
        <f t="shared" si="5"/>
        <v>0.99967658473479959</v>
      </c>
      <c r="N67" s="61">
        <v>82.7</v>
      </c>
      <c r="O67" s="61">
        <v>82.7</v>
      </c>
      <c r="P67" s="61">
        <v>41.4</v>
      </c>
      <c r="Q67" s="61">
        <v>41.4</v>
      </c>
      <c r="R67" s="31">
        <f t="shared" si="6"/>
        <v>0.50060459492140263</v>
      </c>
      <c r="S67" s="31">
        <f t="shared" si="7"/>
        <v>1</v>
      </c>
    </row>
    <row r="68" spans="1:19" ht="15" customHeight="1">
      <c r="A68" s="37" t="s">
        <v>99</v>
      </c>
      <c r="B68" s="29">
        <f>B69</f>
        <v>2464.9</v>
      </c>
      <c r="C68" s="29">
        <f>C69</f>
        <v>2464.9</v>
      </c>
      <c r="D68" s="29">
        <f>D69</f>
        <v>1232.5999999999999</v>
      </c>
      <c r="E68" s="29">
        <f>E69</f>
        <v>1232.5999999999999</v>
      </c>
      <c r="F68" s="35">
        <f t="shared" si="2"/>
        <v>0.50006085439571579</v>
      </c>
      <c r="G68" s="35">
        <f t="shared" si="3"/>
        <v>1</v>
      </c>
      <c r="H68" s="60">
        <f>SUM(H69:H69)</f>
        <v>2299.4</v>
      </c>
      <c r="I68" s="60">
        <f t="shared" ref="I68" si="164">SUM(I69:I69)</f>
        <v>2299.4</v>
      </c>
      <c r="J68" s="60">
        <f t="shared" ref="J68" si="165">SUM(J69:J69)</f>
        <v>1149.8</v>
      </c>
      <c r="K68" s="60">
        <f t="shared" ref="K68" si="166">SUM(K69:K69)</f>
        <v>1149.8</v>
      </c>
      <c r="L68" s="35">
        <f t="shared" si="4"/>
        <v>0.5000434896059841</v>
      </c>
      <c r="M68" s="35">
        <f t="shared" si="5"/>
        <v>1</v>
      </c>
      <c r="N68" s="60">
        <f>SUM(N69:N69)</f>
        <v>165.5</v>
      </c>
      <c r="O68" s="60">
        <f t="shared" ref="O68" si="167">SUM(O69:O69)</f>
        <v>165.5</v>
      </c>
      <c r="P68" s="60">
        <f t="shared" ref="P68" si="168">SUM(P69:P69)</f>
        <v>82.8</v>
      </c>
      <c r="Q68" s="60">
        <f t="shared" ref="Q68" si="169">SUM(Q69:Q69)</f>
        <v>82.8</v>
      </c>
      <c r="R68" s="35">
        <f t="shared" si="6"/>
        <v>0.50030211480362541</v>
      </c>
      <c r="S68" s="35">
        <f t="shared" si="7"/>
        <v>1</v>
      </c>
    </row>
    <row r="69" spans="1:19">
      <c r="A69" s="30" t="s">
        <v>10</v>
      </c>
      <c r="B69" s="52">
        <f>H69+N69</f>
        <v>2464.9</v>
      </c>
      <c r="C69" s="52">
        <f>I69+O69</f>
        <v>2464.9</v>
      </c>
      <c r="D69" s="52">
        <f>J69+P69</f>
        <v>1232.5999999999999</v>
      </c>
      <c r="E69" s="52">
        <f>K69+Q69</f>
        <v>1232.5999999999999</v>
      </c>
      <c r="F69" s="31">
        <f t="shared" si="2"/>
        <v>0.50006085439571579</v>
      </c>
      <c r="G69" s="31">
        <f t="shared" si="3"/>
        <v>1</v>
      </c>
      <c r="H69" s="61">
        <v>2299.4</v>
      </c>
      <c r="I69" s="61">
        <v>2299.4</v>
      </c>
      <c r="J69" s="61">
        <v>1149.8</v>
      </c>
      <c r="K69" s="61">
        <v>1149.8</v>
      </c>
      <c r="L69" s="31">
        <f t="shared" si="4"/>
        <v>0.5000434896059841</v>
      </c>
      <c r="M69" s="31">
        <f t="shared" si="5"/>
        <v>1</v>
      </c>
      <c r="N69" s="61">
        <v>165.5</v>
      </c>
      <c r="O69" s="61">
        <v>165.5</v>
      </c>
      <c r="P69" s="61">
        <v>82.8</v>
      </c>
      <c r="Q69" s="61">
        <v>82.8</v>
      </c>
      <c r="R69" s="31">
        <f t="shared" si="6"/>
        <v>0.50030211480362541</v>
      </c>
      <c r="S69" s="31">
        <f t="shared" si="7"/>
        <v>1</v>
      </c>
    </row>
    <row r="70" spans="1:19" ht="15" customHeight="1">
      <c r="A70" s="37" t="s">
        <v>100</v>
      </c>
      <c r="B70" s="29">
        <f>B71</f>
        <v>1059.5</v>
      </c>
      <c r="C70" s="29">
        <f>C71</f>
        <v>1059.5</v>
      </c>
      <c r="D70" s="29">
        <f>D71</f>
        <v>529.79999999999995</v>
      </c>
      <c r="E70" s="29">
        <f>E71</f>
        <v>529.79999999999995</v>
      </c>
      <c r="F70" s="35">
        <f t="shared" si="2"/>
        <v>0.50004719207173187</v>
      </c>
      <c r="G70" s="35">
        <f t="shared" si="3"/>
        <v>1</v>
      </c>
      <c r="H70" s="60">
        <f>SUM(H71:H71)</f>
        <v>976.8</v>
      </c>
      <c r="I70" s="60">
        <f t="shared" ref="I70" si="170">SUM(I71:I71)</f>
        <v>976.8</v>
      </c>
      <c r="J70" s="60">
        <f t="shared" ref="J70" si="171">SUM(J71:J71)</f>
        <v>488.4</v>
      </c>
      <c r="K70" s="60">
        <f t="shared" ref="K70" si="172">SUM(K71:K71)</f>
        <v>488.4</v>
      </c>
      <c r="L70" s="35">
        <f t="shared" si="4"/>
        <v>0.5</v>
      </c>
      <c r="M70" s="35">
        <f t="shared" si="5"/>
        <v>1</v>
      </c>
      <c r="N70" s="60">
        <f>SUM(N71:N71)</f>
        <v>82.7</v>
      </c>
      <c r="O70" s="60">
        <f t="shared" ref="O70" si="173">SUM(O71:O71)</f>
        <v>82.7</v>
      </c>
      <c r="P70" s="60">
        <f t="shared" ref="P70" si="174">SUM(P71:P71)</f>
        <v>41.4</v>
      </c>
      <c r="Q70" s="60">
        <f t="shared" ref="Q70" si="175">SUM(Q71:Q71)</f>
        <v>41.4</v>
      </c>
      <c r="R70" s="35">
        <f t="shared" si="6"/>
        <v>0.50060459492140263</v>
      </c>
      <c r="S70" s="35">
        <f t="shared" si="7"/>
        <v>1</v>
      </c>
    </row>
    <row r="71" spans="1:19">
      <c r="A71" s="30" t="s">
        <v>10</v>
      </c>
      <c r="B71" s="52">
        <f>H71+N71</f>
        <v>1059.5</v>
      </c>
      <c r="C71" s="52">
        <f>I71+O71</f>
        <v>1059.5</v>
      </c>
      <c r="D71" s="52">
        <f>J71+P71</f>
        <v>529.79999999999995</v>
      </c>
      <c r="E71" s="52">
        <f>K71+Q71</f>
        <v>529.79999999999995</v>
      </c>
      <c r="F71" s="31">
        <f t="shared" si="2"/>
        <v>0.50004719207173187</v>
      </c>
      <c r="G71" s="31">
        <f t="shared" si="3"/>
        <v>1</v>
      </c>
      <c r="H71" s="61">
        <v>976.8</v>
      </c>
      <c r="I71" s="61">
        <v>976.8</v>
      </c>
      <c r="J71" s="61">
        <v>488.4</v>
      </c>
      <c r="K71" s="61">
        <v>488.4</v>
      </c>
      <c r="L71" s="35">
        <f t="shared" si="4"/>
        <v>0.5</v>
      </c>
      <c r="M71" s="35">
        <f t="shared" si="5"/>
        <v>1</v>
      </c>
      <c r="N71" s="61">
        <v>82.7</v>
      </c>
      <c r="O71" s="61">
        <v>82.7</v>
      </c>
      <c r="P71" s="61">
        <v>41.4</v>
      </c>
      <c r="Q71" s="61">
        <v>41.4</v>
      </c>
      <c r="R71" s="31">
        <f t="shared" si="6"/>
        <v>0.50060459492140263</v>
      </c>
      <c r="S71" s="31">
        <f t="shared" si="7"/>
        <v>1</v>
      </c>
    </row>
    <row r="72" spans="1:19">
      <c r="A72" s="37" t="s">
        <v>101</v>
      </c>
      <c r="B72" s="29">
        <f>B73</f>
        <v>1344.5</v>
      </c>
      <c r="C72" s="29">
        <f>C73</f>
        <v>1344.5</v>
      </c>
      <c r="D72" s="29">
        <f>D73</f>
        <v>730.8</v>
      </c>
      <c r="E72" s="29">
        <f>E73</f>
        <v>730.8</v>
      </c>
      <c r="F72" s="35">
        <f t="shared" si="2"/>
        <v>0.54354778728151731</v>
      </c>
      <c r="G72" s="35">
        <f t="shared" si="3"/>
        <v>1</v>
      </c>
      <c r="H72" s="60">
        <f>SUM(H73:H73)</f>
        <v>1261.8</v>
      </c>
      <c r="I72" s="60">
        <f t="shared" ref="I72" si="176">SUM(I73:I73)</f>
        <v>1261.8</v>
      </c>
      <c r="J72" s="60">
        <f t="shared" ref="J72" si="177">SUM(J73:J73)</f>
        <v>689.4</v>
      </c>
      <c r="K72" s="60">
        <f t="shared" ref="K72" si="178">SUM(K73:K73)</f>
        <v>689.4</v>
      </c>
      <c r="L72" s="31">
        <f t="shared" si="4"/>
        <v>0.54636233951497859</v>
      </c>
      <c r="M72" s="31">
        <f t="shared" si="5"/>
        <v>1</v>
      </c>
      <c r="N72" s="60">
        <f>SUM(N73:N73)</f>
        <v>82.7</v>
      </c>
      <c r="O72" s="60">
        <f t="shared" ref="O72" si="179">SUM(O73:O73)</f>
        <v>82.7</v>
      </c>
      <c r="P72" s="60">
        <f t="shared" ref="P72" si="180">SUM(P73:P73)</f>
        <v>41.4</v>
      </c>
      <c r="Q72" s="60">
        <f t="shared" ref="Q72" si="181">SUM(Q73:Q73)</f>
        <v>41.4</v>
      </c>
      <c r="R72" s="35">
        <f t="shared" si="6"/>
        <v>0.50060459492140263</v>
      </c>
      <c r="S72" s="35">
        <f t="shared" si="7"/>
        <v>1</v>
      </c>
    </row>
    <row r="73" spans="1:19">
      <c r="A73" s="30" t="s">
        <v>10</v>
      </c>
      <c r="B73" s="52">
        <f t="shared" ref="B73:E78" si="182">H73+N73</f>
        <v>1344.5</v>
      </c>
      <c r="C73" s="52">
        <f t="shared" si="182"/>
        <v>1344.5</v>
      </c>
      <c r="D73" s="52">
        <f t="shared" si="182"/>
        <v>730.8</v>
      </c>
      <c r="E73" s="52">
        <f t="shared" si="182"/>
        <v>730.8</v>
      </c>
      <c r="F73" s="31">
        <f t="shared" si="2"/>
        <v>0.54354778728151731</v>
      </c>
      <c r="G73" s="31">
        <f t="shared" si="3"/>
        <v>1</v>
      </c>
      <c r="H73" s="61">
        <v>1261.8</v>
      </c>
      <c r="I73" s="61">
        <v>1261.8</v>
      </c>
      <c r="J73" s="61">
        <v>689.4</v>
      </c>
      <c r="K73" s="61">
        <v>689.4</v>
      </c>
      <c r="L73" s="35">
        <f t="shared" si="4"/>
        <v>0.54636233951497859</v>
      </c>
      <c r="M73" s="35">
        <f t="shared" si="5"/>
        <v>1</v>
      </c>
      <c r="N73" s="61">
        <v>82.7</v>
      </c>
      <c r="O73" s="61">
        <v>82.7</v>
      </c>
      <c r="P73" s="61">
        <v>41.4</v>
      </c>
      <c r="Q73" s="61">
        <v>41.4</v>
      </c>
      <c r="R73" s="31">
        <f t="shared" si="6"/>
        <v>0.50060459492140263</v>
      </c>
      <c r="S73" s="31">
        <f t="shared" si="7"/>
        <v>1</v>
      </c>
    </row>
    <row r="74" spans="1:19">
      <c r="A74" s="30" t="s">
        <v>9</v>
      </c>
      <c r="B74" s="52">
        <f t="shared" si="182"/>
        <v>2228.1999999999998</v>
      </c>
      <c r="C74" s="52">
        <f t="shared" si="182"/>
        <v>2228.1999999999998</v>
      </c>
      <c r="D74" s="52">
        <f t="shared" si="182"/>
        <v>1114</v>
      </c>
      <c r="E74" s="52">
        <f t="shared" si="182"/>
        <v>1114</v>
      </c>
      <c r="F74" s="31">
        <f t="shared" si="2"/>
        <v>0.49995512072524911</v>
      </c>
      <c r="G74" s="31">
        <f t="shared" si="3"/>
        <v>1</v>
      </c>
      <c r="H74" s="61">
        <v>1897.2</v>
      </c>
      <c r="I74" s="61">
        <v>1897.2</v>
      </c>
      <c r="J74" s="61">
        <v>948.6</v>
      </c>
      <c r="K74" s="61">
        <v>948.6</v>
      </c>
      <c r="L74" s="31">
        <f t="shared" si="4"/>
        <v>0.5</v>
      </c>
      <c r="M74" s="31">
        <f t="shared" si="5"/>
        <v>1</v>
      </c>
      <c r="N74" s="61">
        <v>331</v>
      </c>
      <c r="O74" s="61">
        <v>331</v>
      </c>
      <c r="P74" s="61">
        <v>165.4</v>
      </c>
      <c r="Q74" s="61">
        <v>165.4</v>
      </c>
      <c r="R74" s="31">
        <f t="shared" si="6"/>
        <v>0.49969788519637465</v>
      </c>
      <c r="S74" s="31">
        <f t="shared" si="7"/>
        <v>1</v>
      </c>
    </row>
    <row r="75" spans="1:19">
      <c r="A75" s="30" t="s">
        <v>8</v>
      </c>
      <c r="B75" s="52">
        <f t="shared" si="182"/>
        <v>1552.9</v>
      </c>
      <c r="C75" s="52">
        <f t="shared" si="182"/>
        <v>1552.9</v>
      </c>
      <c r="D75" s="52">
        <f t="shared" si="182"/>
        <v>776.59999999999991</v>
      </c>
      <c r="E75" s="52">
        <f t="shared" si="182"/>
        <v>740.4</v>
      </c>
      <c r="F75" s="31">
        <f t="shared" si="2"/>
        <v>0.47678536930903465</v>
      </c>
      <c r="G75" s="31">
        <f t="shared" si="3"/>
        <v>0.95338655678599027</v>
      </c>
      <c r="H75" s="61">
        <v>1387.4</v>
      </c>
      <c r="I75" s="61">
        <v>1387.4</v>
      </c>
      <c r="J75" s="61">
        <v>693.8</v>
      </c>
      <c r="K75" s="61">
        <v>657.6</v>
      </c>
      <c r="L75" s="31">
        <f t="shared" si="4"/>
        <v>0.47398010667435492</v>
      </c>
      <c r="M75" s="31">
        <f t="shared" si="5"/>
        <v>0.94782358028250224</v>
      </c>
      <c r="N75" s="61">
        <v>165.5</v>
      </c>
      <c r="O75" s="61">
        <v>165.5</v>
      </c>
      <c r="P75" s="61">
        <v>82.8</v>
      </c>
      <c r="Q75" s="61">
        <v>82.8</v>
      </c>
      <c r="R75" s="31">
        <f t="shared" si="6"/>
        <v>0.50030211480362541</v>
      </c>
      <c r="S75" s="31">
        <f t="shared" si="7"/>
        <v>1</v>
      </c>
    </row>
    <row r="76" spans="1:19">
      <c r="A76" s="30" t="s">
        <v>106</v>
      </c>
      <c r="B76" s="52">
        <f t="shared" si="182"/>
        <v>370.5</v>
      </c>
      <c r="C76" s="52">
        <f t="shared" si="182"/>
        <v>370.5</v>
      </c>
      <c r="D76" s="52">
        <f t="shared" si="182"/>
        <v>185.20000000000002</v>
      </c>
      <c r="E76" s="52">
        <f t="shared" si="182"/>
        <v>174.6</v>
      </c>
      <c r="F76" s="31">
        <f t="shared" si="2"/>
        <v>0.4712550607287449</v>
      </c>
      <c r="G76" s="31">
        <f t="shared" si="3"/>
        <v>0.94276457883369313</v>
      </c>
      <c r="H76" s="61">
        <v>305.7</v>
      </c>
      <c r="I76" s="61">
        <v>305.7</v>
      </c>
      <c r="J76" s="61">
        <v>152.80000000000001</v>
      </c>
      <c r="K76" s="61">
        <v>142.19999999999999</v>
      </c>
      <c r="L76" s="31">
        <f t="shared" si="4"/>
        <v>0.46516192345436702</v>
      </c>
      <c r="M76" s="31">
        <f t="shared" si="5"/>
        <v>0.93062827225130873</v>
      </c>
      <c r="N76" s="61">
        <v>64.8</v>
      </c>
      <c r="O76" s="61">
        <v>64.8</v>
      </c>
      <c r="P76" s="61">
        <v>32.4</v>
      </c>
      <c r="Q76" s="61">
        <v>32.4</v>
      </c>
      <c r="R76" s="31">
        <f t="shared" si="6"/>
        <v>0.5</v>
      </c>
      <c r="S76" s="31">
        <f t="shared" si="7"/>
        <v>1</v>
      </c>
    </row>
    <row r="77" spans="1:19">
      <c r="A77" s="30" t="s">
        <v>6</v>
      </c>
      <c r="B77" s="52">
        <f t="shared" si="182"/>
        <v>948.6</v>
      </c>
      <c r="C77" s="52">
        <f t="shared" si="182"/>
        <v>948.6</v>
      </c>
      <c r="D77" s="52">
        <f t="shared" si="182"/>
        <v>474.4</v>
      </c>
      <c r="E77" s="52">
        <f t="shared" si="182"/>
        <v>421.2</v>
      </c>
      <c r="F77" s="31">
        <f t="shared" si="2"/>
        <v>0.44402277039848193</v>
      </c>
      <c r="G77" s="31">
        <f t="shared" si="3"/>
        <v>0.88785834738617198</v>
      </c>
      <c r="H77" s="61">
        <v>865.9</v>
      </c>
      <c r="I77" s="61">
        <v>865.9</v>
      </c>
      <c r="J77" s="61">
        <v>433</v>
      </c>
      <c r="K77" s="61">
        <v>379.8</v>
      </c>
      <c r="L77" s="31">
        <f t="shared" si="4"/>
        <v>0.43861877814990186</v>
      </c>
      <c r="M77" s="31">
        <f t="shared" si="5"/>
        <v>0.87713625866050815</v>
      </c>
      <c r="N77" s="61">
        <v>82.7</v>
      </c>
      <c r="O77" s="61">
        <v>82.7</v>
      </c>
      <c r="P77" s="61">
        <v>41.4</v>
      </c>
      <c r="Q77" s="61">
        <v>41.4</v>
      </c>
      <c r="R77" s="31">
        <f t="shared" si="6"/>
        <v>0.50060459492140263</v>
      </c>
      <c r="S77" s="31">
        <f t="shared" si="7"/>
        <v>1</v>
      </c>
    </row>
    <row r="78" spans="1:19">
      <c r="A78" s="30" t="s">
        <v>5</v>
      </c>
      <c r="B78" s="52">
        <f t="shared" si="182"/>
        <v>46684.6</v>
      </c>
      <c r="C78" s="52">
        <f t="shared" si="182"/>
        <v>46684.6</v>
      </c>
      <c r="D78" s="52">
        <f t="shared" si="182"/>
        <v>23284</v>
      </c>
      <c r="E78" s="52">
        <f t="shared" si="182"/>
        <v>19571.5</v>
      </c>
      <c r="F78" s="31">
        <f t="shared" si="2"/>
        <v>0.41922818231279696</v>
      </c>
      <c r="G78" s="31">
        <f t="shared" si="3"/>
        <v>0.84055574643532038</v>
      </c>
      <c r="H78" s="61">
        <v>41980.9</v>
      </c>
      <c r="I78" s="61">
        <v>41980.9</v>
      </c>
      <c r="J78" s="61">
        <v>20932</v>
      </c>
      <c r="K78" s="61">
        <v>17219.5</v>
      </c>
      <c r="L78" s="31">
        <f t="shared" si="4"/>
        <v>0.41017462703276963</v>
      </c>
      <c r="M78" s="31">
        <f t="shared" si="5"/>
        <v>0.82263997706860315</v>
      </c>
      <c r="N78" s="61">
        <v>4703.7</v>
      </c>
      <c r="O78" s="61">
        <v>4703.7</v>
      </c>
      <c r="P78" s="61">
        <v>2352</v>
      </c>
      <c r="Q78" s="61">
        <v>2352</v>
      </c>
      <c r="R78" s="31">
        <f t="shared" si="6"/>
        <v>0.50003188978888957</v>
      </c>
      <c r="S78" s="31">
        <f t="shared" si="7"/>
        <v>1</v>
      </c>
    </row>
    <row r="79" spans="1:19" ht="28.5">
      <c r="A79" s="55" t="s">
        <v>4</v>
      </c>
      <c r="B79" s="56">
        <f>B14+B16+B18+B20+B22+B24+B26+B28+B30+B32+B34+B36+B38+B40+B42+B44+B46+B48+B50+B52+B54+B56+B58+B60+B62+B64+B66+B68+B70+B72+B74+B75+B77+B78+B76</f>
        <v>98783</v>
      </c>
      <c r="C79" s="56">
        <f>C14+C16+C18+C20+C22+C24+C26+C28+C30+C32+C34+C36+C38+C40+C42+C44+C46+C48+C50+C52+C54+C56+C58+C60+C62+C64+C66+C68+C70+C72+C74+C75+C77+C78+C76</f>
        <v>98783</v>
      </c>
      <c r="D79" s="56">
        <f>D14+D16+D18+D20+D22+D24+D26+D28+D30+D32+D34+D36+D38+D40+D42+D44+D46+D48+D50+D52+D54+D56+D58+D60+D62+D64+D66+D68+D70+D72+D74+D75+D77+D78+D76</f>
        <v>49393.2</v>
      </c>
      <c r="E79" s="56">
        <f>E14+E16+E18+E20+E22+E24+E26+E28+E30+E32+E34+E36+E38+E40+E42+E44+E46+E48+E50+E52+E54+E56+E58+E60+E62+E64+E66+E68+E70+E72+E74+E75+E77+E78+E76</f>
        <v>42792.4</v>
      </c>
      <c r="F79" s="35">
        <f>E79/C79</f>
        <v>0.4331959952623427</v>
      </c>
      <c r="G79" s="35">
        <f>E79/D79</f>
        <v>0.86636217131103077</v>
      </c>
      <c r="H79" s="62">
        <f>H14+H16+H18+H20+H22+H24+H26+H28+H30+H32+H34+H36+H38+H40+H42+H44+H46+H48+H50+H52+H54+H56+H58+H60+H62+H64+H66+H68+H70+H72+H74+H75+H77+H78+H76</f>
        <v>90226.3</v>
      </c>
      <c r="I79" s="62">
        <f>I14+I16+I18+I20+I22+I24+I26+I28+I30+I32+I34+I36+I38+I40+I42+I44+I46+I48+I50+I52+I54+I56+I58+I60+I62+I64+I66+I68+I70+I72+I74+I75+I77+I78+I76</f>
        <v>90226.3</v>
      </c>
      <c r="J79" s="62">
        <f>J14+J16+J18+J20+J22+J24+J26+J28+J30+J32+J34+J36+J38+J40+J42+J44+J46+J48+J50+J52+J54+J56+J58+J60+J62+J64+J66+J68+J70+J72+J74+J75+J77+J78+J76</f>
        <v>45113.8</v>
      </c>
      <c r="K79" s="62">
        <f>K14+K16+K18+K20+K22+K24+K26+K28+K30+K32+K34+K36+K38+K40+K42+K44+K46+K48+K50+K52+K54+K56+K58+K60+K62+K64+K66+K68+K70+K72+K74+K75+K77+K78+K76</f>
        <v>38513</v>
      </c>
      <c r="L79" s="35">
        <f>K79/I79</f>
        <v>0.42684893429077775</v>
      </c>
      <c r="M79" s="35">
        <f>K79/J79</f>
        <v>0.8536855684956709</v>
      </c>
      <c r="N79" s="62">
        <f>N14+N16+N18+N20+N22+N24+N26+N28+N30+N32+N34+N36+N38+N40+N42+N44+N46+N48+N50+N52+N54+N56+N58+N60+N62+N64+N66+N68+N70+N72+N74+N75+N77+N78+N76</f>
        <v>8556.6999999999971</v>
      </c>
      <c r="O79" s="62">
        <f>O14+O16+O18+O20+O22+O24+O26+O28+O30+O32+O34+O36+O38+O40+O42+O44+O46+O48+O50+O52+O54+O56+O58+O60+O62+O64+O66+O68+O70+O72+O74+O75+O77+O78+O76</f>
        <v>8556.6999999999971</v>
      </c>
      <c r="P79" s="62">
        <f>P14+P16+P18+P20+P22+P24+P26+P28+P30+P32+P34+P36+P38+P40+P42+P44+P46+P48+P50+P52+P54+P56+P58+P60+P62+P64+P66+P68+P70+P72+P74+P75+P77+P78+P76</f>
        <v>4279.3999999999996</v>
      </c>
      <c r="Q79" s="62">
        <f>Q14+Q16+Q18+Q20+Q22+Q24+Q26+Q28+Q30+Q32+Q34+Q36+Q38+Q40+Q42+Q44+Q46+Q48+Q50+Q52+Q54+Q56+Q58+Q60+Q62+Q64+Q66+Q68+Q70+Q72+Q74+Q75+Q77+Q78+Q76</f>
        <v>4279.3999999999996</v>
      </c>
      <c r="R79" s="35">
        <f>Q79/O79</f>
        <v>0.50012271085815807</v>
      </c>
      <c r="S79" s="35">
        <f>Q79/P79</f>
        <v>1</v>
      </c>
    </row>
    <row r="80" spans="1:19">
      <c r="A80" s="55" t="s">
        <v>3</v>
      </c>
      <c r="B80" s="56"/>
      <c r="C80" s="56"/>
      <c r="D80" s="56"/>
      <c r="E80" s="56"/>
      <c r="F80" s="35"/>
      <c r="G80" s="35"/>
      <c r="H80" s="62"/>
      <c r="I80" s="62"/>
      <c r="J80" s="62"/>
      <c r="K80" s="62"/>
      <c r="L80" s="35"/>
      <c r="M80" s="35"/>
      <c r="N80" s="62"/>
      <c r="O80" s="62"/>
      <c r="P80" s="62"/>
      <c r="Q80" s="62"/>
      <c r="R80" s="35"/>
      <c r="S80" s="35"/>
    </row>
    <row r="81" spans="1:19">
      <c r="A81" s="55" t="s">
        <v>102</v>
      </c>
      <c r="B81" s="56">
        <f>B15+B17+B19+B21+B23+B25+B27+B29+B31+B33+B35+B37+B39+B41+B43+B45+B47+B49+B51+B53+B55+B57+B59+B61+B63+B65+B67+B69+B71+B73</f>
        <v>46998.200000000012</v>
      </c>
      <c r="C81" s="56">
        <f>C15+C17+C19+C21+C23+C25+C27+C29+C31+C33+C35+C37+C39+C41+C43+C45+C47+C49+C51+C53+C55+C57+C59+C61+C63+C65+C67+C69+C71+C73</f>
        <v>46998.200000000012</v>
      </c>
      <c r="D81" s="56">
        <f>D15+D17+D19+D21+D23+D25+D27+D29+D31+D33+D35+D37+D39+D41+D43+D45+D47+D49+D51+D53+D55+D57+D59+D61+D63+D65+D67+D69+D71+D73</f>
        <v>23559</v>
      </c>
      <c r="E81" s="56">
        <f>E15+E17+E19+E21+E23+E25+E27+E29+E31+E33+E35+E37+E39+E41+E43+E45+E47+E49+E51+E53+E55+E57+E59+E61+E63+E65+E67+E69+E71+E73</f>
        <v>20770.699999999997</v>
      </c>
      <c r="F81" s="35">
        <f>E81/C81</f>
        <v>0.44194671285283249</v>
      </c>
      <c r="G81" s="35">
        <f>E81/D81</f>
        <v>0.88164608005433154</v>
      </c>
      <c r="H81" s="62">
        <f>H15+H17+H19+H21+H23+H25+H27+H29+H31+H33+H35+H37+H39+H41+H43+H45+H47+H49+H51+H53+H55+H57+H59+H61+H63+H65+H67+H69+H71+H73</f>
        <v>43789.200000000012</v>
      </c>
      <c r="I81" s="62">
        <f>I15+I17+I19+I21+I23+I25+I27+I29+I31+I33+I35+I37+I39+I41+I43+I45+I47+I49+I51+I53+I55+I57+I59+I61+I63+I65+I67+I69+I71+I73</f>
        <v>43789.200000000012</v>
      </c>
      <c r="J81" s="62">
        <f>J15+J17+J19+J21+J23+J25+J27+J29+J31+J33+J35+J37+J39+J41+J43+J45+J47+J49+J51+J53+J55+J57+J59+J61+J63+J65+J67+J69+J71+J73</f>
        <v>21953.600000000002</v>
      </c>
      <c r="K81" s="62">
        <f>K15+K17+K19+K21+K23+K25+K27+K29+K31+K33+K35+K37+K39+K41+K43+K45+K47+K49+K51+K53+K55+K57+K59+K61+K63+K65+K67+K69+K71+K73</f>
        <v>19165.300000000003</v>
      </c>
      <c r="L81" s="35">
        <f>K81/I81</f>
        <v>0.43767184602596071</v>
      </c>
      <c r="M81" s="35">
        <f>K81/J81</f>
        <v>0.87299121784126521</v>
      </c>
      <c r="N81" s="62">
        <f>N15+N17+N19+N21+N23+N25+N27+N29+N31+N33+N35+N37+N39+N41+N43+N45+N47+N49+N51+N53+N55+N57+N59+N61+N63+N65+N67+N69+N71+N73</f>
        <v>3208.9999999999991</v>
      </c>
      <c r="O81" s="62">
        <f>O15+O17+O19+O21+O23+O25+O27+O29+O31+O33+O35+O37+O39+O41+O43+O45+O47+O49+O51+O53+O55+O57+O59+O61+O63+O65+O67+O69+O71+O73</f>
        <v>3208.9999999999991</v>
      </c>
      <c r="P81" s="62">
        <f>P15+P17+P19+P21+P23+P25+P27+P29+P31+P33+P35+P37+P39+P41+P43+P45+P47+P49+P51+P53+P55+P57+P59+P61+P63+P65+P67+P69+P71+P73</f>
        <v>1605.4</v>
      </c>
      <c r="Q81" s="62">
        <f>Q15+Q17+Q19+Q21+Q23+Q25+Q27+Q29+Q31+Q33+Q35+Q37+Q39+Q41+Q43+Q45+Q47+Q49+Q51+Q53+Q55+Q57+Q59+Q61+Q63+Q65+Q67+Q69+Q71+Q73</f>
        <v>1605.4</v>
      </c>
      <c r="R81" s="35">
        <f>Q81/O81</f>
        <v>0.50028046120286707</v>
      </c>
      <c r="S81" s="35">
        <f>Q81/P81</f>
        <v>1</v>
      </c>
    </row>
    <row r="82" spans="1:19">
      <c r="A82" s="55" t="s">
        <v>1</v>
      </c>
      <c r="B82" s="56">
        <f>B74+B75+B77+B78+B76</f>
        <v>51784.799999999996</v>
      </c>
      <c r="C82" s="56">
        <f>C74+C75+C77+C78+C76</f>
        <v>51784.799999999996</v>
      </c>
      <c r="D82" s="56">
        <f>D74+D75+D77+D78+D76</f>
        <v>25834.2</v>
      </c>
      <c r="E82" s="56">
        <f>E74+E75+E77+E78+E76</f>
        <v>22021.699999999997</v>
      </c>
      <c r="F82" s="35">
        <f>E82/C82</f>
        <v>0.4252541286246157</v>
      </c>
      <c r="G82" s="35">
        <f>E82/D82</f>
        <v>0.85242430576522576</v>
      </c>
      <c r="H82" s="62">
        <f>H74+H75+H77+H78+H76</f>
        <v>46437.1</v>
      </c>
      <c r="I82" s="62">
        <f>I74+I75+I77+I78+I76</f>
        <v>46437.1</v>
      </c>
      <c r="J82" s="62">
        <f>J74+J75+J77+J78+J76</f>
        <v>23160.2</v>
      </c>
      <c r="K82" s="62">
        <f>K74+K75+K77+K78+K76</f>
        <v>19347.7</v>
      </c>
      <c r="L82" s="35">
        <f>K82/I82</f>
        <v>0.41664315816448488</v>
      </c>
      <c r="M82" s="35">
        <f>K82/J82</f>
        <v>0.83538570478665986</v>
      </c>
      <c r="N82" s="62">
        <f>N74+N75+N77+N78+N76</f>
        <v>5347.7</v>
      </c>
      <c r="O82" s="62">
        <f>O74+O75+O77+O78+O76</f>
        <v>5347.7</v>
      </c>
      <c r="P82" s="62">
        <f>P74+P75+P77+P78+P76</f>
        <v>2674</v>
      </c>
      <c r="Q82" s="62">
        <f>Q74+Q75+Q77+Q78+Q76</f>
        <v>2674</v>
      </c>
      <c r="R82" s="35">
        <f>Q82/O82</f>
        <v>0.50002804944181611</v>
      </c>
      <c r="S82" s="35">
        <f>Q82/P82</f>
        <v>1</v>
      </c>
    </row>
    <row r="83" spans="1:19">
      <c r="A83" s="57"/>
      <c r="B83" s="57"/>
      <c r="J83" s="58"/>
      <c r="K83" s="59"/>
    </row>
    <row r="84" spans="1:19">
      <c r="A84" s="57"/>
      <c r="B84" s="57"/>
      <c r="J84" s="58"/>
      <c r="K84" s="58"/>
    </row>
    <row r="85" spans="1:19">
      <c r="A85" s="221" t="s">
        <v>107</v>
      </c>
      <c r="B85" s="221"/>
      <c r="C85" s="221"/>
      <c r="D85" s="221"/>
      <c r="E85" s="221"/>
      <c r="F85" s="221"/>
      <c r="G85" s="221"/>
      <c r="H85" s="222" t="s">
        <v>125</v>
      </c>
      <c r="I85" s="222"/>
      <c r="J85" s="222"/>
      <c r="K85" s="222"/>
      <c r="L85" s="222"/>
      <c r="M85" s="222"/>
      <c r="N85" s="222" t="s">
        <v>145</v>
      </c>
      <c r="O85" s="222"/>
      <c r="P85" s="222"/>
      <c r="Q85" s="222"/>
      <c r="R85" s="222"/>
      <c r="S85" s="222"/>
    </row>
    <row r="86" spans="1:19">
      <c r="A86" s="57"/>
      <c r="B86" s="57"/>
    </row>
    <row r="87" spans="1:19">
      <c r="A87" s="57"/>
      <c r="B87" s="57"/>
    </row>
    <row r="88" spans="1:19">
      <c r="A88" s="218"/>
      <c r="B88" s="218"/>
    </row>
    <row r="89" spans="1:19">
      <c r="A89" s="57"/>
      <c r="B89" s="57"/>
    </row>
    <row r="90" spans="1:19">
      <c r="A90" s="57"/>
      <c r="B90" s="57"/>
    </row>
    <row r="91" spans="1:19">
      <c r="A91" s="57"/>
      <c r="B91" s="57"/>
    </row>
    <row r="92" spans="1:19">
      <c r="A92" s="57"/>
      <c r="B92" s="57"/>
    </row>
    <row r="93" spans="1:19">
      <c r="A93" s="57"/>
      <c r="B93" s="57"/>
    </row>
    <row r="94" spans="1:19">
      <c r="A94" s="57"/>
      <c r="B94" s="57"/>
    </row>
    <row r="95" spans="1:19">
      <c r="A95" s="57"/>
      <c r="B95" s="57"/>
    </row>
    <row r="96" spans="1:19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  <row r="103" spans="1:2">
      <c r="A103" s="57"/>
      <c r="B103" s="57"/>
    </row>
  </sheetData>
  <mergeCells count="14">
    <mergeCell ref="B7:G7"/>
    <mergeCell ref="H7:M7"/>
    <mergeCell ref="N7:S7"/>
    <mergeCell ref="A88:B88"/>
    <mergeCell ref="A10:A11"/>
    <mergeCell ref="B10:G10"/>
    <mergeCell ref="H10:M10"/>
    <mergeCell ref="N10:S10"/>
    <mergeCell ref="B12:G12"/>
    <mergeCell ref="H12:M12"/>
    <mergeCell ref="N12:S12"/>
    <mergeCell ref="A85:G85"/>
    <mergeCell ref="H85:M85"/>
    <mergeCell ref="N85:S85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76" orientation="portrait" r:id="rId1"/>
  <headerFooter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56"/>
  <sheetViews>
    <sheetView view="pageBreakPreview" zoomScale="80" zoomScaleNormal="80" zoomScaleSheetLayoutView="80" workbookViewId="0">
      <pane xSplit="1" ySplit="10" topLeftCell="B30" activePane="bottomRight" state="frozen"/>
      <selection pane="topRight" activeCell="B1" sqref="B1"/>
      <selection pane="bottomLeft" activeCell="A9" sqref="A9"/>
      <selection pane="bottomRight" activeCell="E35" sqref="E35"/>
    </sheetView>
  </sheetViews>
  <sheetFormatPr defaultRowHeight="15"/>
  <cols>
    <col min="1" max="1" width="29.7109375" style="20" customWidth="1"/>
    <col min="2" max="2" width="24.85546875" style="18" customWidth="1"/>
    <col min="3" max="3" width="14.7109375" style="18" customWidth="1"/>
    <col min="4" max="4" width="15.28515625" style="18" customWidth="1"/>
    <col min="5" max="5" width="13.85546875" style="18" customWidth="1"/>
    <col min="6" max="6" width="16.5703125" style="18" customWidth="1"/>
    <col min="7" max="7" width="16.85546875" style="18" customWidth="1"/>
    <col min="8" max="16384" width="9.140625" style="18"/>
  </cols>
  <sheetData>
    <row r="1" spans="1:7" ht="18.75" customHeight="1">
      <c r="A1" s="17"/>
      <c r="B1" s="19"/>
      <c r="D1" s="33"/>
      <c r="E1" s="155"/>
      <c r="F1" s="155"/>
      <c r="G1" s="3" t="s">
        <v>143</v>
      </c>
    </row>
    <row r="2" spans="1:7" ht="18" customHeight="1">
      <c r="D2" s="33"/>
      <c r="E2" s="155"/>
      <c r="F2" s="155"/>
      <c r="G2" s="168" t="s">
        <v>142</v>
      </c>
    </row>
    <row r="3" spans="1:7" ht="18" customHeight="1">
      <c r="D3" s="33"/>
      <c r="E3" s="155"/>
      <c r="F3" s="155"/>
      <c r="G3" s="168" t="s">
        <v>146</v>
      </c>
    </row>
    <row r="4" spans="1:7" ht="18" customHeight="1">
      <c r="G4" s="3"/>
    </row>
    <row r="5" spans="1:7" ht="17.25" customHeight="1">
      <c r="A5" s="17"/>
      <c r="B5" s="22"/>
      <c r="G5" s="3" t="s">
        <v>132</v>
      </c>
    </row>
    <row r="6" spans="1:7" ht="11.25" customHeight="1">
      <c r="A6" s="17"/>
      <c r="B6" s="22"/>
    </row>
    <row r="7" spans="1:7" ht="63.75" customHeight="1">
      <c r="A7" s="215" t="s">
        <v>158</v>
      </c>
      <c r="B7" s="215"/>
      <c r="C7" s="215"/>
      <c r="D7" s="215"/>
      <c r="E7" s="215"/>
      <c r="F7" s="215"/>
      <c r="G7" s="215"/>
    </row>
    <row r="8" spans="1:7" ht="24" customHeight="1">
      <c r="A8" s="71"/>
      <c r="B8" s="71"/>
      <c r="C8" s="23"/>
      <c r="D8" s="23"/>
      <c r="E8" s="23"/>
      <c r="G8" s="46" t="s">
        <v>70</v>
      </c>
    </row>
    <row r="9" spans="1:7" ht="129.7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6.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34" t="s">
        <v>75</v>
      </c>
      <c r="B11" s="28">
        <f>SUM(B12:B12)</f>
        <v>1901.1</v>
      </c>
      <c r="C11" s="28">
        <f>SUM(C12:C12)</f>
        <v>1901.1</v>
      </c>
      <c r="D11" s="28">
        <f>SUM(D12:D12)</f>
        <v>938</v>
      </c>
      <c r="E11" s="28">
        <f>SUM(E12:E12)</f>
        <v>550</v>
      </c>
      <c r="F11" s="27">
        <f t="shared" ref="F11:F33" si="0">E11/C11</f>
        <v>0.28930619115249068</v>
      </c>
      <c r="G11" s="27">
        <f t="shared" ref="G11:G33" si="1">E11/D11</f>
        <v>0.5863539445628998</v>
      </c>
    </row>
    <row r="12" spans="1:7">
      <c r="A12" s="47" t="s">
        <v>10</v>
      </c>
      <c r="B12" s="32">
        <v>1901.1</v>
      </c>
      <c r="C12" s="32">
        <v>1901.1</v>
      </c>
      <c r="D12" s="32">
        <v>938</v>
      </c>
      <c r="E12" s="32">
        <v>550</v>
      </c>
      <c r="F12" s="31">
        <f t="shared" si="0"/>
        <v>0.28930619115249068</v>
      </c>
      <c r="G12" s="31">
        <f t="shared" si="1"/>
        <v>0.5863539445628998</v>
      </c>
    </row>
    <row r="13" spans="1:7">
      <c r="A13" s="26" t="s">
        <v>78</v>
      </c>
      <c r="B13" s="28">
        <f>SUM(B14:B14)</f>
        <v>3114.6</v>
      </c>
      <c r="C13" s="28">
        <f>SUM(C14:C14)</f>
        <v>3114.6</v>
      </c>
      <c r="D13" s="28">
        <f>SUM(D14:D14)</f>
        <v>1868</v>
      </c>
      <c r="E13" s="28">
        <f>SUM(E14:E14)</f>
        <v>1557</v>
      </c>
      <c r="F13" s="27">
        <f t="shared" si="0"/>
        <v>0.49990367944519359</v>
      </c>
      <c r="G13" s="27">
        <f t="shared" si="1"/>
        <v>0.83351177730192716</v>
      </c>
    </row>
    <row r="14" spans="1:7">
      <c r="A14" s="47" t="s">
        <v>10</v>
      </c>
      <c r="B14" s="32">
        <v>3114.6</v>
      </c>
      <c r="C14" s="32">
        <v>3114.6</v>
      </c>
      <c r="D14" s="32">
        <v>1868</v>
      </c>
      <c r="E14" s="32">
        <v>1557</v>
      </c>
      <c r="F14" s="31">
        <f t="shared" si="0"/>
        <v>0.49990367944519359</v>
      </c>
      <c r="G14" s="31">
        <f t="shared" si="1"/>
        <v>0.83351177730192716</v>
      </c>
    </row>
    <row r="15" spans="1:7">
      <c r="A15" s="26" t="s">
        <v>81</v>
      </c>
      <c r="B15" s="28">
        <f>SUM(B16:B16)</f>
        <v>1764</v>
      </c>
      <c r="C15" s="28">
        <f>SUM(C16:C16)</f>
        <v>1764</v>
      </c>
      <c r="D15" s="28">
        <f>SUM(D16:D16)</f>
        <v>738</v>
      </c>
      <c r="E15" s="28">
        <f>SUM(E16:E16)</f>
        <v>738</v>
      </c>
      <c r="F15" s="27">
        <f t="shared" si="0"/>
        <v>0.41836734693877553</v>
      </c>
      <c r="G15" s="27">
        <f t="shared" si="1"/>
        <v>1</v>
      </c>
    </row>
    <row r="16" spans="1:7">
      <c r="A16" s="47" t="s">
        <v>10</v>
      </c>
      <c r="B16" s="32">
        <v>1764</v>
      </c>
      <c r="C16" s="32">
        <v>1764</v>
      </c>
      <c r="D16" s="32">
        <v>738</v>
      </c>
      <c r="E16" s="32">
        <v>738</v>
      </c>
      <c r="F16" s="31">
        <f t="shared" si="0"/>
        <v>0.41836734693877553</v>
      </c>
      <c r="G16" s="31">
        <f t="shared" si="1"/>
        <v>1</v>
      </c>
    </row>
    <row r="17" spans="1:7" ht="18" customHeight="1">
      <c r="A17" s="26" t="s">
        <v>85</v>
      </c>
      <c r="B17" s="28">
        <f>SUM(B18:B18)</f>
        <v>3130.2</v>
      </c>
      <c r="C17" s="28">
        <f>SUM(C18:C18)</f>
        <v>3130.2</v>
      </c>
      <c r="D17" s="28">
        <f>SUM(D18:D18)</f>
        <v>1971.6</v>
      </c>
      <c r="E17" s="28">
        <f>SUM(E18:E18)</f>
        <v>1971.6</v>
      </c>
      <c r="F17" s="27">
        <f t="shared" si="0"/>
        <v>0.62986390645965118</v>
      </c>
      <c r="G17" s="27">
        <f t="shared" si="1"/>
        <v>1</v>
      </c>
    </row>
    <row r="18" spans="1:7">
      <c r="A18" s="47" t="s">
        <v>10</v>
      </c>
      <c r="B18" s="32">
        <v>3130.2</v>
      </c>
      <c r="C18" s="32">
        <v>3130.2</v>
      </c>
      <c r="D18" s="32">
        <v>1971.6</v>
      </c>
      <c r="E18" s="32">
        <v>1971.6</v>
      </c>
      <c r="F18" s="31">
        <f t="shared" si="0"/>
        <v>0.62986390645965118</v>
      </c>
      <c r="G18" s="31">
        <f t="shared" si="1"/>
        <v>1</v>
      </c>
    </row>
    <row r="19" spans="1:7">
      <c r="A19" s="26" t="s">
        <v>86</v>
      </c>
      <c r="B19" s="28">
        <f>SUM(B20:B20)</f>
        <v>3757.6</v>
      </c>
      <c r="C19" s="28">
        <f>SUM(C20:C20)</f>
        <v>3757.6</v>
      </c>
      <c r="D19" s="28">
        <f>SUM(D20:D20)</f>
        <v>1466</v>
      </c>
      <c r="E19" s="28">
        <f>SUM(E20:E20)</f>
        <v>1383</v>
      </c>
      <c r="F19" s="27">
        <f t="shared" si="0"/>
        <v>0.3680540770704705</v>
      </c>
      <c r="G19" s="27">
        <f t="shared" si="1"/>
        <v>0.94338335607094137</v>
      </c>
    </row>
    <row r="20" spans="1:7">
      <c r="A20" s="47" t="s">
        <v>10</v>
      </c>
      <c r="B20" s="32">
        <v>3757.6</v>
      </c>
      <c r="C20" s="32">
        <v>3757.6</v>
      </c>
      <c r="D20" s="32">
        <v>1466</v>
      </c>
      <c r="E20" s="32">
        <v>1383</v>
      </c>
      <c r="F20" s="31">
        <f t="shared" si="0"/>
        <v>0.3680540770704705</v>
      </c>
      <c r="G20" s="31">
        <f t="shared" si="1"/>
        <v>0.94338335607094137</v>
      </c>
    </row>
    <row r="21" spans="1:7">
      <c r="A21" s="26" t="s">
        <v>89</v>
      </c>
      <c r="B21" s="28">
        <f>SUM(B22:B22)</f>
        <v>2100.4</v>
      </c>
      <c r="C21" s="28">
        <f>SUM(C22:C22)</f>
        <v>2100.4</v>
      </c>
      <c r="D21" s="28">
        <f>SUM(D22:D22)</f>
        <v>900</v>
      </c>
      <c r="E21" s="28">
        <f>SUM(E22:E22)</f>
        <v>840</v>
      </c>
      <c r="F21" s="27">
        <f t="shared" si="0"/>
        <v>0.39992382403351739</v>
      </c>
      <c r="G21" s="27">
        <f t="shared" si="1"/>
        <v>0.93333333333333335</v>
      </c>
    </row>
    <row r="22" spans="1:7">
      <c r="A22" s="47" t="s">
        <v>10</v>
      </c>
      <c r="B22" s="32">
        <v>2100.4</v>
      </c>
      <c r="C22" s="32">
        <v>2100.4</v>
      </c>
      <c r="D22" s="32">
        <v>900</v>
      </c>
      <c r="E22" s="32">
        <v>840</v>
      </c>
      <c r="F22" s="31">
        <f t="shared" si="0"/>
        <v>0.39992382403351739</v>
      </c>
      <c r="G22" s="31">
        <f t="shared" si="1"/>
        <v>0.93333333333333335</v>
      </c>
    </row>
    <row r="23" spans="1:7">
      <c r="A23" s="26" t="s">
        <v>91</v>
      </c>
      <c r="B23" s="28">
        <f>SUM(B24:B24)</f>
        <v>12021.2</v>
      </c>
      <c r="C23" s="28">
        <f>SUM(C24:C24)</f>
        <v>12021.2</v>
      </c>
      <c r="D23" s="28">
        <f>SUM(D24:D24)</f>
        <v>4436</v>
      </c>
      <c r="E23" s="28">
        <f>SUM(E24:E24)</f>
        <v>4436</v>
      </c>
      <c r="F23" s="27">
        <f t="shared" si="0"/>
        <v>0.36901474062489598</v>
      </c>
      <c r="G23" s="27">
        <f t="shared" si="1"/>
        <v>1</v>
      </c>
    </row>
    <row r="24" spans="1:7">
      <c r="A24" s="47" t="s">
        <v>10</v>
      </c>
      <c r="B24" s="32">
        <v>12021.2</v>
      </c>
      <c r="C24" s="32">
        <v>12021.2</v>
      </c>
      <c r="D24" s="32">
        <v>4436</v>
      </c>
      <c r="E24" s="32">
        <v>4436</v>
      </c>
      <c r="F24" s="31">
        <f t="shared" si="0"/>
        <v>0.36901474062489598</v>
      </c>
      <c r="G24" s="31">
        <f t="shared" si="1"/>
        <v>1</v>
      </c>
    </row>
    <row r="25" spans="1:7">
      <c r="A25" s="26" t="s">
        <v>93</v>
      </c>
      <c r="B25" s="28">
        <f>SUM(B26:B26)</f>
        <v>2680.2</v>
      </c>
      <c r="C25" s="28">
        <f>SUM(C26:C26)</f>
        <v>2680.2</v>
      </c>
      <c r="D25" s="28">
        <f>SUM(D26:D26)</f>
        <v>1608</v>
      </c>
      <c r="E25" s="28">
        <f>SUM(E26:E26)</f>
        <v>1400</v>
      </c>
      <c r="F25" s="27">
        <f t="shared" si="0"/>
        <v>0.52234907842698308</v>
      </c>
      <c r="G25" s="27">
        <f t="shared" si="1"/>
        <v>0.87064676616915426</v>
      </c>
    </row>
    <row r="26" spans="1:7">
      <c r="A26" s="47" t="s">
        <v>10</v>
      </c>
      <c r="B26" s="32">
        <v>2680.2</v>
      </c>
      <c r="C26" s="32">
        <v>2680.2</v>
      </c>
      <c r="D26" s="32">
        <v>1608</v>
      </c>
      <c r="E26" s="32">
        <v>1400</v>
      </c>
      <c r="F26" s="31">
        <f t="shared" si="0"/>
        <v>0.52234907842698308</v>
      </c>
      <c r="G26" s="31">
        <f t="shared" si="1"/>
        <v>0.87064676616915426</v>
      </c>
    </row>
    <row r="27" spans="1:7">
      <c r="A27" s="26" t="s">
        <v>95</v>
      </c>
      <c r="B27" s="28">
        <f>SUM(B28:B28)</f>
        <v>1281.5</v>
      </c>
      <c r="C27" s="28">
        <f>SUM(C28:C28)</f>
        <v>1281.5</v>
      </c>
      <c r="D27" s="28">
        <f>SUM(D28:D28)</f>
        <v>580</v>
      </c>
      <c r="E27" s="28">
        <f>SUM(E28:E28)</f>
        <v>535</v>
      </c>
      <c r="F27" s="27">
        <f t="shared" si="0"/>
        <v>0.41747951619196255</v>
      </c>
      <c r="G27" s="27">
        <f t="shared" si="1"/>
        <v>0.92241379310344829</v>
      </c>
    </row>
    <row r="28" spans="1:7">
      <c r="A28" s="47" t="s">
        <v>10</v>
      </c>
      <c r="B28" s="32">
        <v>1281.5</v>
      </c>
      <c r="C28" s="32">
        <v>1281.5</v>
      </c>
      <c r="D28" s="32">
        <v>580</v>
      </c>
      <c r="E28" s="32">
        <v>535</v>
      </c>
      <c r="F28" s="31">
        <f t="shared" si="0"/>
        <v>0.41747951619196255</v>
      </c>
      <c r="G28" s="31">
        <f t="shared" si="1"/>
        <v>0.92241379310344829</v>
      </c>
    </row>
    <row r="29" spans="1:7" ht="17.25" customHeight="1">
      <c r="A29" s="26" t="s">
        <v>99</v>
      </c>
      <c r="B29" s="28">
        <f>SUM(B30:B30)</f>
        <v>5000.8</v>
      </c>
      <c r="C29" s="28">
        <f>SUM(C30:C30)</f>
        <v>5000.8</v>
      </c>
      <c r="D29" s="28">
        <f>SUM(D30:D30)</f>
        <v>590</v>
      </c>
      <c r="E29" s="28">
        <f>SUM(E30:E30)</f>
        <v>492</v>
      </c>
      <c r="F29" s="27">
        <f t="shared" si="0"/>
        <v>9.8384258518637011E-2</v>
      </c>
      <c r="G29" s="27">
        <f t="shared" si="1"/>
        <v>0.83389830508474572</v>
      </c>
    </row>
    <row r="30" spans="1:7">
      <c r="A30" s="47" t="s">
        <v>10</v>
      </c>
      <c r="B30" s="32">
        <v>5000.8</v>
      </c>
      <c r="C30" s="32">
        <v>5000.8</v>
      </c>
      <c r="D30" s="32">
        <v>590</v>
      </c>
      <c r="E30" s="32">
        <v>492</v>
      </c>
      <c r="F30" s="31">
        <f t="shared" si="0"/>
        <v>9.8384258518637011E-2</v>
      </c>
      <c r="G30" s="31">
        <f t="shared" si="1"/>
        <v>0.83389830508474572</v>
      </c>
    </row>
    <row r="31" spans="1:7" s="33" customFormat="1">
      <c r="A31" s="30" t="s">
        <v>8</v>
      </c>
      <c r="B31" s="32">
        <v>5735.5</v>
      </c>
      <c r="C31" s="32">
        <v>5735.5</v>
      </c>
      <c r="D31" s="32">
        <v>3391.6</v>
      </c>
      <c r="E31" s="32">
        <v>2580</v>
      </c>
      <c r="F31" s="31">
        <f t="shared" si="0"/>
        <v>0.44983000610234503</v>
      </c>
      <c r="G31" s="31">
        <f t="shared" si="1"/>
        <v>0.76070291307937254</v>
      </c>
    </row>
    <row r="32" spans="1:7" s="33" customFormat="1">
      <c r="A32" s="30" t="s">
        <v>5</v>
      </c>
      <c r="B32" s="32">
        <v>43449.1</v>
      </c>
      <c r="C32" s="32">
        <v>43449.1</v>
      </c>
      <c r="D32" s="32">
        <v>26070</v>
      </c>
      <c r="E32" s="32">
        <v>15200</v>
      </c>
      <c r="F32" s="31">
        <f t="shared" si="0"/>
        <v>0.34983463408908355</v>
      </c>
      <c r="G32" s="31">
        <f t="shared" si="1"/>
        <v>0.58304564633678557</v>
      </c>
    </row>
    <row r="33" spans="1:7" ht="28.5">
      <c r="A33" s="38" t="s">
        <v>4</v>
      </c>
      <c r="B33" s="28">
        <f>B32+B31+B29+B27+B25+B23+B21+B19+B17+B15+B13+B11</f>
        <v>85936.200000000012</v>
      </c>
      <c r="C33" s="28">
        <f>C32+C31+C29+C27+C25+C23+C21+C19+C17+C15+C13+C11</f>
        <v>85936.200000000012</v>
      </c>
      <c r="D33" s="28">
        <f>D32+D31+D29+D27+D25+D23+D21+D19+D17+D15+D13+D11</f>
        <v>44557.2</v>
      </c>
      <c r="E33" s="28">
        <f>E32+E31+E29+E27+E25+E23+E21+E19+E17+E15+E13+E11</f>
        <v>31682.6</v>
      </c>
      <c r="F33" s="35">
        <f t="shared" si="0"/>
        <v>0.36867583160530715</v>
      </c>
      <c r="G33" s="35">
        <f t="shared" si="1"/>
        <v>0.71105455459499256</v>
      </c>
    </row>
    <row r="34" spans="1:7">
      <c r="A34" s="38" t="s">
        <v>3</v>
      </c>
      <c r="B34" s="28"/>
      <c r="C34" s="28"/>
      <c r="D34" s="28"/>
      <c r="E34" s="28"/>
      <c r="F34" s="35"/>
      <c r="G34" s="35"/>
    </row>
    <row r="35" spans="1:7">
      <c r="A35" s="38" t="s">
        <v>102</v>
      </c>
      <c r="B35" s="28">
        <f>B33-B36</f>
        <v>36751.600000000013</v>
      </c>
      <c r="C35" s="28">
        <f>C33-C36</f>
        <v>36751.600000000013</v>
      </c>
      <c r="D35" s="28">
        <f>D33-D36</f>
        <v>15095.599999999999</v>
      </c>
      <c r="E35" s="28">
        <f>E33-E36</f>
        <v>13902.599999999999</v>
      </c>
      <c r="F35" s="35">
        <f>E35/C35</f>
        <v>0.3782855712404356</v>
      </c>
      <c r="G35" s="35">
        <f>E35/D35</f>
        <v>0.9209703489758605</v>
      </c>
    </row>
    <row r="36" spans="1:7">
      <c r="A36" s="38" t="s">
        <v>1</v>
      </c>
      <c r="B36" s="28">
        <f>SUM(B31:B32)</f>
        <v>49184.6</v>
      </c>
      <c r="C36" s="28">
        <f>SUM(C31:C32)</f>
        <v>49184.6</v>
      </c>
      <c r="D36" s="28">
        <f>SUM(D31:D32)</f>
        <v>29461.599999999999</v>
      </c>
      <c r="E36" s="28">
        <f>SUM(E31:E32)</f>
        <v>17780</v>
      </c>
      <c r="F36" s="27">
        <f>E36/C36</f>
        <v>0.36149526477799965</v>
      </c>
      <c r="G36" s="27">
        <f>E36/D36</f>
        <v>0.60349743394791866</v>
      </c>
    </row>
    <row r="37" spans="1:7">
      <c r="A37" s="39"/>
    </row>
    <row r="38" spans="1:7">
      <c r="A38" s="211"/>
      <c r="B38" s="211"/>
    </row>
    <row r="39" spans="1:7">
      <c r="A39" s="39"/>
      <c r="C39" s="216" t="s">
        <v>108</v>
      </c>
      <c r="D39" s="216"/>
    </row>
    <row r="40" spans="1:7">
      <c r="A40" s="39"/>
    </row>
    <row r="41" spans="1:7">
      <c r="A41" s="209"/>
      <c r="B41" s="209"/>
    </row>
    <row r="42" spans="1:7">
      <c r="A42" s="39"/>
    </row>
    <row r="43" spans="1:7">
      <c r="A43" s="39"/>
    </row>
    <row r="44" spans="1:7">
      <c r="A44" s="39"/>
    </row>
    <row r="45" spans="1:7">
      <c r="A45" s="39"/>
    </row>
    <row r="46" spans="1:7">
      <c r="A46" s="39"/>
    </row>
    <row r="47" spans="1:7">
      <c r="A47" s="39"/>
    </row>
    <row r="48" spans="1:7">
      <c r="A48" s="39"/>
    </row>
    <row r="49" spans="1:1">
      <c r="A49" s="39"/>
    </row>
    <row r="50" spans="1:1">
      <c r="A50" s="39"/>
    </row>
    <row r="51" spans="1:1">
      <c r="A51" s="39"/>
    </row>
    <row r="52" spans="1:1">
      <c r="A52" s="39"/>
    </row>
    <row r="53" spans="1:1">
      <c r="A53" s="39"/>
    </row>
    <row r="54" spans="1:1">
      <c r="A54" s="39"/>
    </row>
    <row r="55" spans="1:1">
      <c r="A55" s="39"/>
    </row>
    <row r="56" spans="1:1">
      <c r="A56" s="39"/>
    </row>
  </sheetData>
  <mergeCells count="4">
    <mergeCell ref="A7:G7"/>
    <mergeCell ref="A38:B38"/>
    <mergeCell ref="C39:D39"/>
    <mergeCell ref="A41:B4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96"/>
  <sheetViews>
    <sheetView view="pageBreakPreview" zoomScale="80" zoomScaleNormal="80" zoomScaleSheetLayoutView="80" workbookViewId="0">
      <pane xSplit="1" ySplit="10" topLeftCell="B85" activePane="bottomRight" state="frozen"/>
      <selection pane="topRight" activeCell="B1" sqref="B1"/>
      <selection pane="bottomLeft" activeCell="A9" sqref="A9"/>
      <selection pane="bottomRight" activeCell="B11" sqref="B11:E88"/>
    </sheetView>
  </sheetViews>
  <sheetFormatPr defaultRowHeight="15"/>
  <cols>
    <col min="1" max="1" width="33" style="20" customWidth="1"/>
    <col min="2" max="2" width="23" style="18" customWidth="1"/>
    <col min="3" max="3" width="16.7109375" style="18" customWidth="1"/>
    <col min="4" max="4" width="15.7109375" style="18" customWidth="1"/>
    <col min="5" max="5" width="14.28515625" style="18" customWidth="1"/>
    <col min="6" max="6" width="16.28515625" style="18" customWidth="1"/>
    <col min="7" max="7" width="14.42578125" style="18" customWidth="1"/>
    <col min="8" max="16384" width="9.140625" style="18"/>
  </cols>
  <sheetData>
    <row r="1" spans="1:7" ht="21" customHeight="1">
      <c r="A1" s="17"/>
      <c r="B1" s="19"/>
      <c r="D1" s="33"/>
      <c r="E1" s="155"/>
      <c r="F1" s="155"/>
      <c r="G1" s="3" t="s">
        <v>143</v>
      </c>
    </row>
    <row r="2" spans="1:7" ht="18" customHeight="1">
      <c r="A2" s="64"/>
      <c r="B2" s="64"/>
      <c r="D2" s="33"/>
      <c r="E2" s="155"/>
      <c r="F2" s="155"/>
      <c r="G2" s="168" t="s">
        <v>142</v>
      </c>
    </row>
    <row r="3" spans="1:7">
      <c r="A3" s="17"/>
      <c r="B3" s="22"/>
      <c r="D3" s="33"/>
      <c r="E3" s="155"/>
      <c r="F3" s="155"/>
      <c r="G3" s="168" t="s">
        <v>146</v>
      </c>
    </row>
    <row r="4" spans="1:7">
      <c r="A4" s="17"/>
      <c r="B4" s="22"/>
      <c r="D4" s="33"/>
      <c r="E4" s="155"/>
      <c r="F4" s="155"/>
      <c r="G4" s="168"/>
    </row>
    <row r="5" spans="1:7">
      <c r="A5" s="17"/>
      <c r="B5" s="22"/>
      <c r="D5" s="33"/>
      <c r="E5" s="155"/>
      <c r="F5" s="155"/>
      <c r="G5" s="3" t="s">
        <v>131</v>
      </c>
    </row>
    <row r="6" spans="1:7">
      <c r="A6" s="17"/>
      <c r="B6" s="22"/>
    </row>
    <row r="7" spans="1:7" ht="50.25" customHeight="1">
      <c r="A7" s="215" t="s">
        <v>159</v>
      </c>
      <c r="B7" s="215"/>
      <c r="C7" s="215"/>
      <c r="D7" s="215"/>
      <c r="E7" s="215"/>
      <c r="F7" s="215"/>
      <c r="G7" s="215"/>
    </row>
    <row r="8" spans="1:7">
      <c r="A8" s="71"/>
      <c r="B8" s="71"/>
      <c r="C8" s="23"/>
      <c r="D8" s="23"/>
      <c r="E8" s="23"/>
      <c r="G8" s="46" t="s">
        <v>70</v>
      </c>
    </row>
    <row r="9" spans="1:7" ht="105">
      <c r="A9" s="72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>
      <c r="A10" s="135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65" t="s">
        <v>72</v>
      </c>
      <c r="B11" s="29">
        <f>SUM(B12:B12)</f>
        <v>310.7</v>
      </c>
      <c r="C11" s="29">
        <f>SUM(C12:C12)</f>
        <v>310.7</v>
      </c>
      <c r="D11" s="29">
        <f>SUM(D12:D12)</f>
        <v>155.4</v>
      </c>
      <c r="E11" s="29">
        <f>SUM(E12:E12)</f>
        <v>151.9</v>
      </c>
      <c r="F11" s="35">
        <f t="shared" ref="F11:F74" si="0">E11/C11</f>
        <v>0.48889604119729646</v>
      </c>
      <c r="G11" s="35">
        <f t="shared" ref="G11:G74" si="1">E11/D11</f>
        <v>0.97747747747747749</v>
      </c>
    </row>
    <row r="12" spans="1:7">
      <c r="A12" s="66" t="s">
        <v>10</v>
      </c>
      <c r="B12" s="32">
        <v>310.7</v>
      </c>
      <c r="C12" s="32">
        <v>310.7</v>
      </c>
      <c r="D12" s="32">
        <v>155.4</v>
      </c>
      <c r="E12" s="32">
        <v>151.9</v>
      </c>
      <c r="F12" s="31">
        <f t="shared" si="0"/>
        <v>0.48889604119729646</v>
      </c>
      <c r="G12" s="31">
        <f t="shared" si="1"/>
        <v>0.97747747747747749</v>
      </c>
    </row>
    <row r="13" spans="1:7">
      <c r="A13" s="65" t="s">
        <v>73</v>
      </c>
      <c r="B13" s="29">
        <f>SUM(B14:B15)</f>
        <v>860.90000000000009</v>
      </c>
      <c r="C13" s="29">
        <f>SUM(C14:C15)</f>
        <v>860.90000000000009</v>
      </c>
      <c r="D13" s="29">
        <f>SUM(D14:D15)</f>
        <v>461</v>
      </c>
      <c r="E13" s="29">
        <f>SUM(E14:E15)</f>
        <v>461</v>
      </c>
      <c r="F13" s="35">
        <f t="shared" si="0"/>
        <v>0.5354861191776048</v>
      </c>
      <c r="G13" s="35">
        <f t="shared" si="1"/>
        <v>1</v>
      </c>
    </row>
    <row r="14" spans="1:7">
      <c r="A14" s="66" t="s">
        <v>109</v>
      </c>
      <c r="B14" s="32">
        <v>557.70000000000005</v>
      </c>
      <c r="C14" s="32">
        <v>557.70000000000005</v>
      </c>
      <c r="D14" s="32">
        <v>278.8</v>
      </c>
      <c r="E14" s="32">
        <v>278.8</v>
      </c>
      <c r="F14" s="31">
        <f t="shared" si="0"/>
        <v>0.49991034606419221</v>
      </c>
      <c r="G14" s="31">
        <f t="shared" si="1"/>
        <v>1</v>
      </c>
    </row>
    <row r="15" spans="1:7">
      <c r="A15" s="66" t="s">
        <v>10</v>
      </c>
      <c r="B15" s="32">
        <v>303.2</v>
      </c>
      <c r="C15" s="32">
        <v>303.2</v>
      </c>
      <c r="D15" s="32">
        <v>182.2</v>
      </c>
      <c r="E15" s="32">
        <v>182.2</v>
      </c>
      <c r="F15" s="31">
        <f t="shared" si="0"/>
        <v>0.60092348284960417</v>
      </c>
      <c r="G15" s="31">
        <f t="shared" si="1"/>
        <v>1</v>
      </c>
    </row>
    <row r="16" spans="1:7">
      <c r="A16" s="65" t="s">
        <v>74</v>
      </c>
      <c r="B16" s="29">
        <f>SUM(B17:B18)</f>
        <v>739.3</v>
      </c>
      <c r="C16" s="29">
        <f>SUM(C17:C18)</f>
        <v>739.3</v>
      </c>
      <c r="D16" s="29">
        <f>SUM(D17:D18)</f>
        <v>369.8</v>
      </c>
      <c r="E16" s="29">
        <f>SUM(E17:E18)</f>
        <v>296.89999999999998</v>
      </c>
      <c r="F16" s="35">
        <f t="shared" si="0"/>
        <v>0.40159610442310295</v>
      </c>
      <c r="G16" s="35">
        <f t="shared" si="1"/>
        <v>0.80286641427798799</v>
      </c>
    </row>
    <row r="17" spans="1:7">
      <c r="A17" s="66" t="s">
        <v>110</v>
      </c>
      <c r="B17" s="32">
        <v>232.6</v>
      </c>
      <c r="C17" s="32">
        <v>232.6</v>
      </c>
      <c r="D17" s="32">
        <v>116.4</v>
      </c>
      <c r="E17" s="32">
        <v>102</v>
      </c>
      <c r="F17" s="31">
        <f t="shared" si="0"/>
        <v>0.43852106620808257</v>
      </c>
      <c r="G17" s="31">
        <f t="shared" si="1"/>
        <v>0.87628865979381443</v>
      </c>
    </row>
    <row r="18" spans="1:7">
      <c r="A18" s="66" t="s">
        <v>10</v>
      </c>
      <c r="B18" s="32">
        <v>506.7</v>
      </c>
      <c r="C18" s="32">
        <v>506.7</v>
      </c>
      <c r="D18" s="32">
        <v>253.4</v>
      </c>
      <c r="E18" s="32">
        <v>194.9</v>
      </c>
      <c r="F18" s="31">
        <f t="shared" si="0"/>
        <v>0.38464574699032961</v>
      </c>
      <c r="G18" s="31">
        <f t="shared" si="1"/>
        <v>0.76913970007892662</v>
      </c>
    </row>
    <row r="19" spans="1:7">
      <c r="A19" s="65" t="s">
        <v>75</v>
      </c>
      <c r="B19" s="29">
        <f>SUM(B20:B20)</f>
        <v>310.7</v>
      </c>
      <c r="C19" s="29">
        <f>SUM(C20:C20)</f>
        <v>310.7</v>
      </c>
      <c r="D19" s="29">
        <f>SUM(D20:D20)</f>
        <v>155.4</v>
      </c>
      <c r="E19" s="29">
        <f>SUM(E20:E20)</f>
        <v>135</v>
      </c>
      <c r="F19" s="35">
        <f t="shared" si="0"/>
        <v>0.43450273575796589</v>
      </c>
      <c r="G19" s="35">
        <f t="shared" si="1"/>
        <v>0.86872586872586866</v>
      </c>
    </row>
    <row r="20" spans="1:7">
      <c r="A20" s="66" t="s">
        <v>10</v>
      </c>
      <c r="B20" s="32">
        <v>310.7</v>
      </c>
      <c r="C20" s="32">
        <v>310.7</v>
      </c>
      <c r="D20" s="32">
        <v>155.4</v>
      </c>
      <c r="E20" s="32">
        <v>135</v>
      </c>
      <c r="F20" s="31">
        <f t="shared" si="0"/>
        <v>0.43450273575796589</v>
      </c>
      <c r="G20" s="31">
        <f t="shared" si="1"/>
        <v>0.86872586872586866</v>
      </c>
    </row>
    <row r="21" spans="1:7">
      <c r="A21" s="65" t="s">
        <v>76</v>
      </c>
      <c r="B21" s="29">
        <f>SUM(B22:B22)</f>
        <v>310.7</v>
      </c>
      <c r="C21" s="29">
        <f>SUM(C22:C22)</f>
        <v>310.7</v>
      </c>
      <c r="D21" s="29">
        <f>SUM(D22:D22)</f>
        <v>155.4</v>
      </c>
      <c r="E21" s="29">
        <f>SUM(E22:E22)</f>
        <v>119.6</v>
      </c>
      <c r="F21" s="35">
        <f t="shared" si="0"/>
        <v>0.38493723849372385</v>
      </c>
      <c r="G21" s="35">
        <f t="shared" si="1"/>
        <v>0.76962676962676957</v>
      </c>
    </row>
    <row r="22" spans="1:7">
      <c r="A22" s="66" t="s">
        <v>10</v>
      </c>
      <c r="B22" s="32">
        <v>310.7</v>
      </c>
      <c r="C22" s="32">
        <v>310.7</v>
      </c>
      <c r="D22" s="32">
        <v>155.4</v>
      </c>
      <c r="E22" s="32">
        <v>119.6</v>
      </c>
      <c r="F22" s="31">
        <f t="shared" si="0"/>
        <v>0.38493723849372385</v>
      </c>
      <c r="G22" s="31">
        <f t="shared" si="1"/>
        <v>0.76962676962676957</v>
      </c>
    </row>
    <row r="23" spans="1:7">
      <c r="A23" s="65" t="s">
        <v>77</v>
      </c>
      <c r="B23" s="29">
        <f>SUM(B24:B24)</f>
        <v>303.2</v>
      </c>
      <c r="C23" s="29">
        <f>SUM(C24:C24)</f>
        <v>303.2</v>
      </c>
      <c r="D23" s="29">
        <f>SUM(D24:D24)</f>
        <v>151.6</v>
      </c>
      <c r="E23" s="29">
        <f>SUM(E24:E24)</f>
        <v>151.4</v>
      </c>
      <c r="F23" s="35">
        <f t="shared" si="0"/>
        <v>0.49934036939313986</v>
      </c>
      <c r="G23" s="35">
        <f t="shared" si="1"/>
        <v>0.99868073878627972</v>
      </c>
    </row>
    <row r="24" spans="1:7">
      <c r="A24" s="66" t="s">
        <v>10</v>
      </c>
      <c r="B24" s="32">
        <v>303.2</v>
      </c>
      <c r="C24" s="32">
        <v>303.2</v>
      </c>
      <c r="D24" s="32">
        <v>151.6</v>
      </c>
      <c r="E24" s="32">
        <v>151.4</v>
      </c>
      <c r="F24" s="31">
        <f t="shared" si="0"/>
        <v>0.49934036939313986</v>
      </c>
      <c r="G24" s="31">
        <f t="shared" si="1"/>
        <v>0.99868073878627972</v>
      </c>
    </row>
    <row r="25" spans="1:7">
      <c r="A25" s="65" t="s">
        <v>78</v>
      </c>
      <c r="B25" s="29">
        <f>SUM(B26:B27)</f>
        <v>758.40000000000009</v>
      </c>
      <c r="C25" s="29">
        <f>SUM(C26:C27)</f>
        <v>758.40000000000009</v>
      </c>
      <c r="D25" s="29">
        <f>SUM(D26:D27)</f>
        <v>379.20000000000005</v>
      </c>
      <c r="E25" s="29">
        <f>SUM(E26:E27)</f>
        <v>363.9</v>
      </c>
      <c r="F25" s="35">
        <f t="shared" si="0"/>
        <v>0.4798259493670885</v>
      </c>
      <c r="G25" s="35">
        <f t="shared" si="1"/>
        <v>0.959651898734177</v>
      </c>
    </row>
    <row r="26" spans="1:7">
      <c r="A26" s="66" t="s">
        <v>111</v>
      </c>
      <c r="B26" s="32">
        <v>221.2</v>
      </c>
      <c r="C26" s="32">
        <v>221.2</v>
      </c>
      <c r="D26" s="32">
        <v>110.6</v>
      </c>
      <c r="E26" s="32">
        <v>95.5</v>
      </c>
      <c r="F26" s="31">
        <f t="shared" si="0"/>
        <v>0.43173598553345394</v>
      </c>
      <c r="G26" s="31">
        <f t="shared" si="1"/>
        <v>0.86347197106690787</v>
      </c>
    </row>
    <row r="27" spans="1:7">
      <c r="A27" s="66" t="s">
        <v>10</v>
      </c>
      <c r="B27" s="32">
        <v>537.20000000000005</v>
      </c>
      <c r="C27" s="32">
        <v>537.20000000000005</v>
      </c>
      <c r="D27" s="32">
        <v>268.60000000000002</v>
      </c>
      <c r="E27" s="32">
        <v>268.39999999999998</v>
      </c>
      <c r="F27" s="31">
        <f t="shared" si="0"/>
        <v>0.49962769918093813</v>
      </c>
      <c r="G27" s="31">
        <f t="shared" si="1"/>
        <v>0.99925539836187627</v>
      </c>
    </row>
    <row r="28" spans="1:7">
      <c r="A28" s="65" t="s">
        <v>79</v>
      </c>
      <c r="B28" s="29">
        <f>SUM(B29:B30)</f>
        <v>977.30000000000007</v>
      </c>
      <c r="C28" s="29">
        <f>SUM(C29:C30)</f>
        <v>977.30000000000007</v>
      </c>
      <c r="D28" s="29">
        <f>SUM(D29:D30)</f>
        <v>488.6</v>
      </c>
      <c r="E28" s="29">
        <f>SUM(E29:E30)</f>
        <v>488.6</v>
      </c>
      <c r="F28" s="35">
        <f t="shared" si="0"/>
        <v>0.4999488386370613</v>
      </c>
      <c r="G28" s="35">
        <f t="shared" si="1"/>
        <v>1</v>
      </c>
    </row>
    <row r="29" spans="1:7">
      <c r="A29" s="66" t="s">
        <v>112</v>
      </c>
      <c r="B29" s="32">
        <v>440.1</v>
      </c>
      <c r="C29" s="32">
        <v>440.1</v>
      </c>
      <c r="D29" s="32">
        <v>220</v>
      </c>
      <c r="E29" s="32">
        <v>220</v>
      </c>
      <c r="F29" s="31">
        <f t="shared" si="0"/>
        <v>0.49988638945694158</v>
      </c>
      <c r="G29" s="31">
        <f t="shared" si="1"/>
        <v>1</v>
      </c>
    </row>
    <row r="30" spans="1:7">
      <c r="A30" s="66" t="s">
        <v>10</v>
      </c>
      <c r="B30" s="32">
        <v>537.20000000000005</v>
      </c>
      <c r="C30" s="32">
        <v>537.20000000000005</v>
      </c>
      <c r="D30" s="32">
        <v>268.60000000000002</v>
      </c>
      <c r="E30" s="32">
        <v>268.60000000000002</v>
      </c>
      <c r="F30" s="31">
        <f t="shared" si="0"/>
        <v>0.5</v>
      </c>
      <c r="G30" s="31">
        <f t="shared" si="1"/>
        <v>1</v>
      </c>
    </row>
    <row r="31" spans="1:7">
      <c r="A31" s="65" t="s">
        <v>80</v>
      </c>
      <c r="B31" s="29">
        <f>SUM(B32:B33)</f>
        <v>541.1</v>
      </c>
      <c r="C31" s="29">
        <f>SUM(C32:C33)</f>
        <v>541.1</v>
      </c>
      <c r="D31" s="29">
        <f>SUM(D32:D33)</f>
        <v>270.60000000000002</v>
      </c>
      <c r="E31" s="29">
        <f>SUM(E32:E33)</f>
        <v>198.3</v>
      </c>
      <c r="F31" s="35">
        <f t="shared" si="0"/>
        <v>0.3664756976529292</v>
      </c>
      <c r="G31" s="35">
        <f t="shared" si="1"/>
        <v>0.73281596452328157</v>
      </c>
    </row>
    <row r="32" spans="1:7">
      <c r="A32" s="66" t="s">
        <v>113</v>
      </c>
      <c r="B32" s="32">
        <v>230.4</v>
      </c>
      <c r="C32" s="32">
        <v>230.4</v>
      </c>
      <c r="D32" s="32">
        <v>115.2</v>
      </c>
      <c r="E32" s="32">
        <v>93.3</v>
      </c>
      <c r="F32" s="31">
        <f t="shared" si="0"/>
        <v>0.40494791666666663</v>
      </c>
      <c r="G32" s="31">
        <f t="shared" si="1"/>
        <v>0.80989583333333326</v>
      </c>
    </row>
    <row r="33" spans="1:7">
      <c r="A33" s="66" t="s">
        <v>10</v>
      </c>
      <c r="B33" s="32">
        <v>310.7</v>
      </c>
      <c r="C33" s="32">
        <v>310.7</v>
      </c>
      <c r="D33" s="32">
        <v>155.4</v>
      </c>
      <c r="E33" s="32">
        <v>105</v>
      </c>
      <c r="F33" s="31">
        <f t="shared" si="0"/>
        <v>0.33794657225619568</v>
      </c>
      <c r="G33" s="31">
        <f t="shared" si="1"/>
        <v>0.67567567567567566</v>
      </c>
    </row>
    <row r="34" spans="1:7">
      <c r="A34" s="65" t="s">
        <v>81</v>
      </c>
      <c r="B34" s="29">
        <f>SUM(B35:B35)</f>
        <v>310.7</v>
      </c>
      <c r="C34" s="29">
        <f>SUM(C35:C35)</f>
        <v>310.7</v>
      </c>
      <c r="D34" s="29">
        <f>SUM(D35:D35)</f>
        <v>124.8</v>
      </c>
      <c r="E34" s="29">
        <f>SUM(E35:E35)</f>
        <v>101.7</v>
      </c>
      <c r="F34" s="35">
        <f t="shared" si="0"/>
        <v>0.32732539427100099</v>
      </c>
      <c r="G34" s="35">
        <f t="shared" si="1"/>
        <v>0.81490384615384615</v>
      </c>
    </row>
    <row r="35" spans="1:7">
      <c r="A35" s="66" t="s">
        <v>10</v>
      </c>
      <c r="B35" s="32">
        <v>310.7</v>
      </c>
      <c r="C35" s="32">
        <v>310.7</v>
      </c>
      <c r="D35" s="32">
        <v>124.8</v>
      </c>
      <c r="E35" s="32">
        <v>101.7</v>
      </c>
      <c r="F35" s="31">
        <f t="shared" si="0"/>
        <v>0.32732539427100099</v>
      </c>
      <c r="G35" s="31">
        <f t="shared" si="1"/>
        <v>0.81490384615384615</v>
      </c>
    </row>
    <row r="36" spans="1:7">
      <c r="A36" s="65" t="s">
        <v>82</v>
      </c>
      <c r="B36" s="29">
        <f>SUM(B37:B38)</f>
        <v>715.1</v>
      </c>
      <c r="C36" s="29">
        <f>SUM(C37:C38)</f>
        <v>715.1</v>
      </c>
      <c r="D36" s="29">
        <f>SUM(D37:D38)</f>
        <v>357.6</v>
      </c>
      <c r="E36" s="29">
        <f>SUM(E37:E38)</f>
        <v>295.8</v>
      </c>
      <c r="F36" s="35">
        <f t="shared" si="0"/>
        <v>0.41364844077751362</v>
      </c>
      <c r="G36" s="35">
        <f t="shared" si="1"/>
        <v>0.82718120805369122</v>
      </c>
    </row>
    <row r="37" spans="1:7">
      <c r="A37" s="66" t="s">
        <v>114</v>
      </c>
      <c r="B37" s="32">
        <v>167.1</v>
      </c>
      <c r="C37" s="32">
        <v>167.1</v>
      </c>
      <c r="D37" s="32">
        <v>83.6</v>
      </c>
      <c r="E37" s="32">
        <v>72</v>
      </c>
      <c r="F37" s="31">
        <f t="shared" si="0"/>
        <v>0.43087971274685816</v>
      </c>
      <c r="G37" s="31">
        <f t="shared" si="1"/>
        <v>0.86124401913875603</v>
      </c>
    </row>
    <row r="38" spans="1:7">
      <c r="A38" s="66" t="s">
        <v>10</v>
      </c>
      <c r="B38" s="32">
        <v>548</v>
      </c>
      <c r="C38" s="32">
        <v>548</v>
      </c>
      <c r="D38" s="32">
        <v>274</v>
      </c>
      <c r="E38" s="32">
        <v>223.8</v>
      </c>
      <c r="F38" s="31">
        <f t="shared" si="0"/>
        <v>0.40839416058394162</v>
      </c>
      <c r="G38" s="31">
        <f t="shared" si="1"/>
        <v>0.81678832116788325</v>
      </c>
    </row>
    <row r="39" spans="1:7">
      <c r="A39" s="65" t="s">
        <v>83</v>
      </c>
      <c r="B39" s="29">
        <f>SUM(B40:B40)</f>
        <v>281.10000000000002</v>
      </c>
      <c r="C39" s="29">
        <f>SUM(C40:C40)</f>
        <v>281.10000000000002</v>
      </c>
      <c r="D39" s="29">
        <f>SUM(D40:D40)</f>
        <v>140.6</v>
      </c>
      <c r="E39" s="29">
        <f>SUM(E40:E40)</f>
        <v>131</v>
      </c>
      <c r="F39" s="35">
        <f t="shared" si="0"/>
        <v>0.46602632515119169</v>
      </c>
      <c r="G39" s="35">
        <f t="shared" si="1"/>
        <v>0.93172119487908966</v>
      </c>
    </row>
    <row r="40" spans="1:7">
      <c r="A40" s="66" t="s">
        <v>10</v>
      </c>
      <c r="B40" s="32">
        <v>281.10000000000002</v>
      </c>
      <c r="C40" s="32">
        <v>281.10000000000002</v>
      </c>
      <c r="D40" s="32">
        <v>140.6</v>
      </c>
      <c r="E40" s="32">
        <v>131</v>
      </c>
      <c r="F40" s="31">
        <f t="shared" si="0"/>
        <v>0.46602632515119169</v>
      </c>
      <c r="G40" s="31">
        <f t="shared" si="1"/>
        <v>0.93172119487908966</v>
      </c>
    </row>
    <row r="41" spans="1:7">
      <c r="A41" s="65" t="s">
        <v>84</v>
      </c>
      <c r="B41" s="29">
        <f>SUM(B42:B42)</f>
        <v>546.4</v>
      </c>
      <c r="C41" s="29">
        <f>SUM(C42:C42)</f>
        <v>546.4</v>
      </c>
      <c r="D41" s="29">
        <f>SUM(D42:D42)</f>
        <v>273.2</v>
      </c>
      <c r="E41" s="29">
        <f>SUM(E42:E42)</f>
        <v>225</v>
      </c>
      <c r="F41" s="35">
        <f t="shared" si="0"/>
        <v>0.41178623718887264</v>
      </c>
      <c r="G41" s="35">
        <f t="shared" si="1"/>
        <v>0.82357247437774528</v>
      </c>
    </row>
    <row r="42" spans="1:7">
      <c r="A42" s="66" t="s">
        <v>10</v>
      </c>
      <c r="B42" s="32">
        <v>546.4</v>
      </c>
      <c r="C42" s="32">
        <v>546.4</v>
      </c>
      <c r="D42" s="32">
        <v>273.2</v>
      </c>
      <c r="E42" s="32">
        <v>225</v>
      </c>
      <c r="F42" s="31">
        <f t="shared" si="0"/>
        <v>0.41178623718887264</v>
      </c>
      <c r="G42" s="31">
        <f t="shared" si="1"/>
        <v>0.82357247437774528</v>
      </c>
    </row>
    <row r="43" spans="1:7">
      <c r="A43" s="65" t="s">
        <v>85</v>
      </c>
      <c r="B43" s="29">
        <f>SUM(B44:B45)</f>
        <v>847.40000000000009</v>
      </c>
      <c r="C43" s="29">
        <f>SUM(C44:C45)</f>
        <v>847.40000000000009</v>
      </c>
      <c r="D43" s="29">
        <f>SUM(D44:D45)</f>
        <v>423.79999999999995</v>
      </c>
      <c r="E43" s="29">
        <f>SUM(E44:E45)</f>
        <v>423.59999999999997</v>
      </c>
      <c r="F43" s="35">
        <f t="shared" si="0"/>
        <v>0.49988199197545424</v>
      </c>
      <c r="G43" s="35">
        <f t="shared" si="1"/>
        <v>0.9995280792826805</v>
      </c>
    </row>
    <row r="44" spans="1:7">
      <c r="A44" s="66" t="s">
        <v>115</v>
      </c>
      <c r="B44" s="32">
        <v>536.70000000000005</v>
      </c>
      <c r="C44" s="32">
        <v>536.70000000000005</v>
      </c>
      <c r="D44" s="32">
        <v>268.39999999999998</v>
      </c>
      <c r="E44" s="32">
        <v>268.39999999999998</v>
      </c>
      <c r="F44" s="31">
        <f t="shared" si="0"/>
        <v>0.50009316191540887</v>
      </c>
      <c r="G44" s="31">
        <f t="shared" si="1"/>
        <v>1</v>
      </c>
    </row>
    <row r="45" spans="1:7">
      <c r="A45" s="66" t="s">
        <v>10</v>
      </c>
      <c r="B45" s="32">
        <v>310.7</v>
      </c>
      <c r="C45" s="32">
        <v>310.7</v>
      </c>
      <c r="D45" s="32">
        <v>155.4</v>
      </c>
      <c r="E45" s="32">
        <v>155.19999999999999</v>
      </c>
      <c r="F45" s="31">
        <f t="shared" si="0"/>
        <v>0.49951721918249115</v>
      </c>
      <c r="G45" s="31">
        <f t="shared" si="1"/>
        <v>0.99871299871299857</v>
      </c>
    </row>
    <row r="46" spans="1:7">
      <c r="A46" s="65" t="s">
        <v>86</v>
      </c>
      <c r="B46" s="29">
        <f>SUM(B47:B48)</f>
        <v>631.70000000000005</v>
      </c>
      <c r="C46" s="29">
        <f>SUM(C47:C48)</f>
        <v>631.70000000000005</v>
      </c>
      <c r="D46" s="29">
        <f>SUM(D47:D48)</f>
        <v>315.79999999999995</v>
      </c>
      <c r="E46" s="29">
        <f>SUM(E47:E48)</f>
        <v>315.79999999999995</v>
      </c>
      <c r="F46" s="35">
        <f t="shared" si="0"/>
        <v>0.49992084850403662</v>
      </c>
      <c r="G46" s="35">
        <f t="shared" si="1"/>
        <v>1</v>
      </c>
    </row>
    <row r="47" spans="1:7">
      <c r="A47" s="66" t="s">
        <v>116</v>
      </c>
      <c r="B47" s="32">
        <v>173.3</v>
      </c>
      <c r="C47" s="32">
        <v>173.3</v>
      </c>
      <c r="D47" s="32">
        <v>86.6</v>
      </c>
      <c r="E47" s="32">
        <v>86.6</v>
      </c>
      <c r="F47" s="31">
        <f t="shared" si="0"/>
        <v>0.49971148297749562</v>
      </c>
      <c r="G47" s="31">
        <f t="shared" si="1"/>
        <v>1</v>
      </c>
    </row>
    <row r="48" spans="1:7">
      <c r="A48" s="66" t="s">
        <v>10</v>
      </c>
      <c r="B48" s="32">
        <v>458.4</v>
      </c>
      <c r="C48" s="32">
        <v>458.4</v>
      </c>
      <c r="D48" s="32">
        <v>229.2</v>
      </c>
      <c r="E48" s="32">
        <v>229.2</v>
      </c>
      <c r="F48" s="31">
        <f t="shared" si="0"/>
        <v>0.5</v>
      </c>
      <c r="G48" s="31">
        <f t="shared" si="1"/>
        <v>1</v>
      </c>
    </row>
    <row r="49" spans="1:7">
      <c r="A49" s="65" t="s">
        <v>87</v>
      </c>
      <c r="B49" s="29">
        <f>SUM(B50:B50)</f>
        <v>295.60000000000002</v>
      </c>
      <c r="C49" s="29">
        <f>SUM(C50:C50)</f>
        <v>295.60000000000002</v>
      </c>
      <c r="D49" s="29">
        <f>SUM(D50:D50)</f>
        <v>147.80000000000001</v>
      </c>
      <c r="E49" s="29">
        <f>SUM(E50:E50)</f>
        <v>129</v>
      </c>
      <c r="F49" s="35">
        <f t="shared" si="0"/>
        <v>0.43640054127198913</v>
      </c>
      <c r="G49" s="35">
        <f t="shared" si="1"/>
        <v>0.87280108254397826</v>
      </c>
    </row>
    <row r="50" spans="1:7">
      <c r="A50" s="66" t="s">
        <v>10</v>
      </c>
      <c r="B50" s="32">
        <v>295.60000000000002</v>
      </c>
      <c r="C50" s="32">
        <v>295.60000000000002</v>
      </c>
      <c r="D50" s="32">
        <v>147.80000000000001</v>
      </c>
      <c r="E50" s="32">
        <v>129</v>
      </c>
      <c r="F50" s="31">
        <f t="shared" si="0"/>
        <v>0.43640054127198913</v>
      </c>
      <c r="G50" s="31">
        <f t="shared" si="1"/>
        <v>0.87280108254397826</v>
      </c>
    </row>
    <row r="51" spans="1:7">
      <c r="A51" s="65" t="s">
        <v>88</v>
      </c>
      <c r="B51" s="29">
        <f>SUM(B52:B52)</f>
        <v>533.4</v>
      </c>
      <c r="C51" s="29">
        <f>SUM(C52:C52)</f>
        <v>533.4</v>
      </c>
      <c r="D51" s="29">
        <f>SUM(D52:D52)</f>
        <v>266.8</v>
      </c>
      <c r="E51" s="29">
        <f>SUM(E52:E52)</f>
        <v>264</v>
      </c>
      <c r="F51" s="35">
        <f t="shared" si="0"/>
        <v>0.49493813273340836</v>
      </c>
      <c r="G51" s="35">
        <f t="shared" si="1"/>
        <v>0.98950524737631185</v>
      </c>
    </row>
    <row r="52" spans="1:7">
      <c r="A52" s="66" t="s">
        <v>10</v>
      </c>
      <c r="B52" s="32">
        <v>533.4</v>
      </c>
      <c r="C52" s="32">
        <v>533.4</v>
      </c>
      <c r="D52" s="32">
        <v>266.8</v>
      </c>
      <c r="E52" s="32">
        <v>264</v>
      </c>
      <c r="F52" s="31">
        <f t="shared" si="0"/>
        <v>0.49493813273340836</v>
      </c>
      <c r="G52" s="31">
        <f t="shared" si="1"/>
        <v>0.98950524737631185</v>
      </c>
    </row>
    <row r="53" spans="1:7">
      <c r="A53" s="65" t="s">
        <v>89</v>
      </c>
      <c r="B53" s="29">
        <f>SUM(B54:B54)</f>
        <v>472.3</v>
      </c>
      <c r="C53" s="29">
        <f>SUM(C54:C54)</f>
        <v>472.3</v>
      </c>
      <c r="D53" s="29">
        <f>SUM(D54:D54)</f>
        <v>236.2</v>
      </c>
      <c r="E53" s="29">
        <f>SUM(E54:E54)</f>
        <v>203</v>
      </c>
      <c r="F53" s="35">
        <f t="shared" si="0"/>
        <v>0.42981156044886726</v>
      </c>
      <c r="G53" s="35">
        <f t="shared" si="1"/>
        <v>0.85944115156646916</v>
      </c>
    </row>
    <row r="54" spans="1:7">
      <c r="A54" s="66" t="s">
        <v>10</v>
      </c>
      <c r="B54" s="32">
        <v>472.3</v>
      </c>
      <c r="C54" s="32">
        <v>472.3</v>
      </c>
      <c r="D54" s="32">
        <v>236.2</v>
      </c>
      <c r="E54" s="32">
        <v>203</v>
      </c>
      <c r="F54" s="31">
        <f t="shared" si="0"/>
        <v>0.42981156044886726</v>
      </c>
      <c r="G54" s="31">
        <f t="shared" si="1"/>
        <v>0.85944115156646916</v>
      </c>
    </row>
    <row r="55" spans="1:7">
      <c r="A55" s="65" t="s">
        <v>90</v>
      </c>
      <c r="B55" s="29">
        <f>SUM(B56:B57)</f>
        <v>810.7</v>
      </c>
      <c r="C55" s="29">
        <f>SUM(C56:C57)</f>
        <v>810.7</v>
      </c>
      <c r="D55" s="29">
        <f>SUM(D56:D57)</f>
        <v>405.4</v>
      </c>
      <c r="E55" s="29">
        <f>SUM(E56:E57)</f>
        <v>325</v>
      </c>
      <c r="F55" s="35">
        <f t="shared" si="0"/>
        <v>0.40088812137658814</v>
      </c>
      <c r="G55" s="35">
        <f t="shared" si="1"/>
        <v>0.80167735569807597</v>
      </c>
    </row>
    <row r="56" spans="1:7">
      <c r="A56" s="66" t="s">
        <v>117</v>
      </c>
      <c r="B56" s="32">
        <v>232.6</v>
      </c>
      <c r="C56" s="32">
        <v>232.6</v>
      </c>
      <c r="D56" s="32">
        <v>116.4</v>
      </c>
      <c r="E56" s="32">
        <v>84.3</v>
      </c>
      <c r="F56" s="31">
        <f t="shared" si="0"/>
        <v>0.36242476354256231</v>
      </c>
      <c r="G56" s="31">
        <f t="shared" si="1"/>
        <v>0.72422680412371132</v>
      </c>
    </row>
    <row r="57" spans="1:7">
      <c r="A57" s="66" t="s">
        <v>10</v>
      </c>
      <c r="B57" s="32">
        <v>578.1</v>
      </c>
      <c r="C57" s="32">
        <v>578.1</v>
      </c>
      <c r="D57" s="32">
        <v>289</v>
      </c>
      <c r="E57" s="32">
        <v>240.7</v>
      </c>
      <c r="F57" s="31">
        <f t="shared" si="0"/>
        <v>0.41636395087355127</v>
      </c>
      <c r="G57" s="31">
        <f t="shared" si="1"/>
        <v>0.83287197231833909</v>
      </c>
    </row>
    <row r="58" spans="1:7">
      <c r="A58" s="65" t="s">
        <v>91</v>
      </c>
      <c r="B58" s="29">
        <f>SUM(B59:B59)</f>
        <v>585</v>
      </c>
      <c r="C58" s="29">
        <f>SUM(C59:C59)</f>
        <v>585</v>
      </c>
      <c r="D58" s="29">
        <f>SUM(D59:D59)</f>
        <v>292.60000000000002</v>
      </c>
      <c r="E58" s="29">
        <f>SUM(E59:E59)</f>
        <v>246.5</v>
      </c>
      <c r="F58" s="35">
        <f t="shared" si="0"/>
        <v>0.42136752136752137</v>
      </c>
      <c r="G58" s="35">
        <f t="shared" si="1"/>
        <v>0.84244702665755289</v>
      </c>
    </row>
    <row r="59" spans="1:7">
      <c r="A59" s="66" t="s">
        <v>10</v>
      </c>
      <c r="B59" s="32">
        <v>585</v>
      </c>
      <c r="C59" s="32">
        <v>585</v>
      </c>
      <c r="D59" s="32">
        <v>292.60000000000002</v>
      </c>
      <c r="E59" s="32">
        <v>246.5</v>
      </c>
      <c r="F59" s="31">
        <f t="shared" si="0"/>
        <v>0.42136752136752137</v>
      </c>
      <c r="G59" s="31">
        <f t="shared" si="1"/>
        <v>0.84244702665755289</v>
      </c>
    </row>
    <row r="60" spans="1:7">
      <c r="A60" s="65" t="s">
        <v>92</v>
      </c>
      <c r="B60" s="29">
        <f>SUM(B61:B61)</f>
        <v>295.60000000000002</v>
      </c>
      <c r="C60" s="29">
        <f>SUM(C61:C61)</f>
        <v>295.60000000000002</v>
      </c>
      <c r="D60" s="29">
        <f>SUM(D61:D61)</f>
        <v>147.80000000000001</v>
      </c>
      <c r="E60" s="29">
        <f>SUM(E61:E61)</f>
        <v>126.6</v>
      </c>
      <c r="F60" s="35">
        <f t="shared" si="0"/>
        <v>0.42828146143437074</v>
      </c>
      <c r="G60" s="35">
        <f t="shared" si="1"/>
        <v>0.85656292286874147</v>
      </c>
    </row>
    <row r="61" spans="1:7">
      <c r="A61" s="66" t="s">
        <v>10</v>
      </c>
      <c r="B61" s="32">
        <v>295.60000000000002</v>
      </c>
      <c r="C61" s="32">
        <v>295.60000000000002</v>
      </c>
      <c r="D61" s="32">
        <v>147.80000000000001</v>
      </c>
      <c r="E61" s="32">
        <v>126.6</v>
      </c>
      <c r="F61" s="31">
        <f t="shared" si="0"/>
        <v>0.42828146143437074</v>
      </c>
      <c r="G61" s="31">
        <f t="shared" si="1"/>
        <v>0.85656292286874147</v>
      </c>
    </row>
    <row r="62" spans="1:7">
      <c r="A62" s="65" t="s">
        <v>93</v>
      </c>
      <c r="B62" s="29">
        <f>SUM(B63:B63)</f>
        <v>533.4</v>
      </c>
      <c r="C62" s="29">
        <f>SUM(C63:C63)</f>
        <v>533.4</v>
      </c>
      <c r="D62" s="29">
        <f>SUM(D63:D63)</f>
        <v>266.8</v>
      </c>
      <c r="E62" s="29">
        <f>SUM(E63:E63)</f>
        <v>250</v>
      </c>
      <c r="F62" s="35">
        <f t="shared" si="0"/>
        <v>0.46869141357330335</v>
      </c>
      <c r="G62" s="35">
        <f t="shared" si="1"/>
        <v>0.93703148425787097</v>
      </c>
    </row>
    <row r="63" spans="1:7">
      <c r="A63" s="66" t="s">
        <v>10</v>
      </c>
      <c r="B63" s="32">
        <v>533.4</v>
      </c>
      <c r="C63" s="32">
        <v>533.4</v>
      </c>
      <c r="D63" s="32">
        <v>266.8</v>
      </c>
      <c r="E63" s="32">
        <v>250</v>
      </c>
      <c r="F63" s="31">
        <f t="shared" si="0"/>
        <v>0.46869141357330335</v>
      </c>
      <c r="G63" s="31">
        <f t="shared" si="1"/>
        <v>0.93703148425787097</v>
      </c>
    </row>
    <row r="64" spans="1:7">
      <c r="A64" s="65" t="s">
        <v>94</v>
      </c>
      <c r="B64" s="29">
        <f>SUM(B65:B66)</f>
        <v>555.5</v>
      </c>
      <c r="C64" s="29">
        <f>SUM(C65:C66)</f>
        <v>555.5</v>
      </c>
      <c r="D64" s="29">
        <f>SUM(D65:D66)</f>
        <v>277.8</v>
      </c>
      <c r="E64" s="29">
        <f>SUM(E65:E66)</f>
        <v>274.2</v>
      </c>
      <c r="F64" s="35">
        <f t="shared" si="0"/>
        <v>0.49360936093609359</v>
      </c>
      <c r="G64" s="35">
        <f t="shared" si="1"/>
        <v>0.98704103671706256</v>
      </c>
    </row>
    <row r="65" spans="1:7">
      <c r="A65" s="66" t="s">
        <v>118</v>
      </c>
      <c r="B65" s="32">
        <v>267.39999999999998</v>
      </c>
      <c r="C65" s="32">
        <v>267.39999999999998</v>
      </c>
      <c r="D65" s="32">
        <v>133.80000000000001</v>
      </c>
      <c r="E65" s="32">
        <v>130.19999999999999</v>
      </c>
      <c r="F65" s="31">
        <f t="shared" si="0"/>
        <v>0.48691099476439792</v>
      </c>
      <c r="G65" s="31">
        <f t="shared" si="1"/>
        <v>0.97309417040358726</v>
      </c>
    </row>
    <row r="66" spans="1:7">
      <c r="A66" s="66" t="s">
        <v>10</v>
      </c>
      <c r="B66" s="32">
        <v>288.10000000000002</v>
      </c>
      <c r="C66" s="32">
        <v>288.10000000000002</v>
      </c>
      <c r="D66" s="32">
        <v>144</v>
      </c>
      <c r="E66" s="32">
        <v>144</v>
      </c>
      <c r="F66" s="31">
        <f t="shared" si="0"/>
        <v>0.49982644914960078</v>
      </c>
      <c r="G66" s="31">
        <f t="shared" si="1"/>
        <v>1</v>
      </c>
    </row>
    <row r="67" spans="1:7">
      <c r="A67" s="65" t="s">
        <v>95</v>
      </c>
      <c r="B67" s="29">
        <f>SUM(B68:B69)</f>
        <v>739.3</v>
      </c>
      <c r="C67" s="29">
        <f>SUM(C68:C69)</f>
        <v>739.3</v>
      </c>
      <c r="D67" s="29">
        <f>SUM(D68:D69)</f>
        <v>369.8</v>
      </c>
      <c r="E67" s="29">
        <f>SUM(E68:E69)</f>
        <v>355.8</v>
      </c>
      <c r="F67" s="35">
        <f t="shared" si="0"/>
        <v>0.48126606249154608</v>
      </c>
      <c r="G67" s="35">
        <f t="shared" si="1"/>
        <v>0.96214169821525153</v>
      </c>
    </row>
    <row r="68" spans="1:7">
      <c r="A68" s="66" t="s">
        <v>119</v>
      </c>
      <c r="B68" s="32">
        <v>232.6</v>
      </c>
      <c r="C68" s="32">
        <v>232.6</v>
      </c>
      <c r="D68" s="32">
        <v>116.4</v>
      </c>
      <c r="E68" s="32">
        <v>102.4</v>
      </c>
      <c r="F68" s="31">
        <f t="shared" si="0"/>
        <v>0.44024075666380053</v>
      </c>
      <c r="G68" s="31">
        <f t="shared" si="1"/>
        <v>0.8797250859106529</v>
      </c>
    </row>
    <row r="69" spans="1:7">
      <c r="A69" s="66" t="s">
        <v>10</v>
      </c>
      <c r="B69" s="32">
        <v>506.7</v>
      </c>
      <c r="C69" s="32">
        <v>506.7</v>
      </c>
      <c r="D69" s="32">
        <v>253.4</v>
      </c>
      <c r="E69" s="32">
        <v>253.4</v>
      </c>
      <c r="F69" s="31">
        <f t="shared" si="0"/>
        <v>0.50009867771857119</v>
      </c>
      <c r="G69" s="31">
        <f t="shared" si="1"/>
        <v>1</v>
      </c>
    </row>
    <row r="70" spans="1:7">
      <c r="A70" s="65" t="s">
        <v>96</v>
      </c>
      <c r="B70" s="29">
        <f>SUM(B71:B71)</f>
        <v>310.7</v>
      </c>
      <c r="C70" s="29">
        <f>SUM(C71:C71)</f>
        <v>310.7</v>
      </c>
      <c r="D70" s="29">
        <f>SUM(D71:D71)</f>
        <v>155.4</v>
      </c>
      <c r="E70" s="29">
        <f>SUM(E71:E71)</f>
        <v>155.4</v>
      </c>
      <c r="F70" s="35">
        <f t="shared" si="0"/>
        <v>0.50016092693916969</v>
      </c>
      <c r="G70" s="35">
        <f t="shared" si="1"/>
        <v>1</v>
      </c>
    </row>
    <row r="71" spans="1:7">
      <c r="A71" s="66" t="s">
        <v>10</v>
      </c>
      <c r="B71" s="32">
        <v>310.7</v>
      </c>
      <c r="C71" s="32">
        <v>310.7</v>
      </c>
      <c r="D71" s="32">
        <v>155.4</v>
      </c>
      <c r="E71" s="32">
        <v>155.4</v>
      </c>
      <c r="F71" s="31">
        <f t="shared" si="0"/>
        <v>0.50016092693916969</v>
      </c>
      <c r="G71" s="31">
        <f t="shared" si="1"/>
        <v>1</v>
      </c>
    </row>
    <row r="72" spans="1:7">
      <c r="A72" s="65" t="s">
        <v>97</v>
      </c>
      <c r="B72" s="29">
        <f>SUM(B73:B73)</f>
        <v>240.5</v>
      </c>
      <c r="C72" s="29">
        <f>SUM(C73:C73)</f>
        <v>240.5</v>
      </c>
      <c r="D72" s="29">
        <f>SUM(D73:D73)</f>
        <v>120.2</v>
      </c>
      <c r="E72" s="29">
        <f>SUM(E73:E73)</f>
        <v>104.9</v>
      </c>
      <c r="F72" s="35">
        <f t="shared" si="0"/>
        <v>0.4361746361746362</v>
      </c>
      <c r="G72" s="35">
        <f t="shared" si="1"/>
        <v>0.87271214642262895</v>
      </c>
    </row>
    <row r="73" spans="1:7">
      <c r="A73" s="66" t="s">
        <v>10</v>
      </c>
      <c r="B73" s="32">
        <v>240.5</v>
      </c>
      <c r="C73" s="32">
        <v>240.5</v>
      </c>
      <c r="D73" s="32">
        <v>120.2</v>
      </c>
      <c r="E73" s="32">
        <v>104.9</v>
      </c>
      <c r="F73" s="31">
        <f t="shared" si="0"/>
        <v>0.4361746361746362</v>
      </c>
      <c r="G73" s="31">
        <f t="shared" si="1"/>
        <v>0.87271214642262895</v>
      </c>
    </row>
    <row r="74" spans="1:7">
      <c r="A74" s="65" t="s">
        <v>98</v>
      </c>
      <c r="B74" s="29">
        <f>SUM(B75:B75)</f>
        <v>455.8</v>
      </c>
      <c r="C74" s="29">
        <f>SUM(C75:C75)</f>
        <v>455.8</v>
      </c>
      <c r="D74" s="29">
        <f>SUM(D75:D75)</f>
        <v>228</v>
      </c>
      <c r="E74" s="29">
        <f>SUM(E75:E75)</f>
        <v>195.8</v>
      </c>
      <c r="F74" s="35">
        <f t="shared" si="0"/>
        <v>0.42957437472575694</v>
      </c>
      <c r="G74" s="35">
        <f t="shared" si="1"/>
        <v>0.85877192982456141</v>
      </c>
    </row>
    <row r="75" spans="1:7">
      <c r="A75" s="66" t="s">
        <v>10</v>
      </c>
      <c r="B75" s="32">
        <v>455.8</v>
      </c>
      <c r="C75" s="32">
        <v>455.8</v>
      </c>
      <c r="D75" s="32">
        <v>228</v>
      </c>
      <c r="E75" s="32">
        <v>195.8</v>
      </c>
      <c r="F75" s="31">
        <f t="shared" ref="F75:F89" si="2">E75/C75</f>
        <v>0.42957437472575694</v>
      </c>
      <c r="G75" s="31">
        <f t="shared" ref="G75:G89" si="3">E75/D75</f>
        <v>0.85877192982456141</v>
      </c>
    </row>
    <row r="76" spans="1:7">
      <c r="A76" s="65" t="s">
        <v>99</v>
      </c>
      <c r="B76" s="29">
        <f>SUM(B77:B78)</f>
        <v>816.9</v>
      </c>
      <c r="C76" s="29">
        <f>SUM(C77:C78)</f>
        <v>816.9</v>
      </c>
      <c r="D76" s="29">
        <f>SUM(D77:D78)</f>
        <v>408.6</v>
      </c>
      <c r="E76" s="29">
        <f>SUM(E77:E78)</f>
        <v>376.5</v>
      </c>
      <c r="F76" s="35">
        <f t="shared" si="2"/>
        <v>0.46088872567021666</v>
      </c>
      <c r="G76" s="35">
        <f t="shared" si="3"/>
        <v>0.92143906020557997</v>
      </c>
    </row>
    <row r="77" spans="1:7">
      <c r="A77" s="66" t="s">
        <v>120</v>
      </c>
      <c r="B77" s="32">
        <v>232.6</v>
      </c>
      <c r="C77" s="32">
        <v>232.6</v>
      </c>
      <c r="D77" s="32">
        <v>116.4</v>
      </c>
      <c r="E77" s="32">
        <v>84.3</v>
      </c>
      <c r="F77" s="31">
        <f t="shared" si="2"/>
        <v>0.36242476354256231</v>
      </c>
      <c r="G77" s="31">
        <f t="shared" si="3"/>
        <v>0.72422680412371132</v>
      </c>
    </row>
    <row r="78" spans="1:7">
      <c r="A78" s="66" t="s">
        <v>10</v>
      </c>
      <c r="B78" s="32">
        <v>584.29999999999995</v>
      </c>
      <c r="C78" s="32">
        <v>584.29999999999995</v>
      </c>
      <c r="D78" s="32">
        <v>292.2</v>
      </c>
      <c r="E78" s="32">
        <v>292.2</v>
      </c>
      <c r="F78" s="31">
        <f t="shared" si="2"/>
        <v>0.50008557247989049</v>
      </c>
      <c r="G78" s="31">
        <f t="shared" si="3"/>
        <v>1</v>
      </c>
    </row>
    <row r="79" spans="1:7">
      <c r="A79" s="65" t="s">
        <v>100</v>
      </c>
      <c r="B79" s="29">
        <f>SUM(B80:B80)</f>
        <v>295.60000000000002</v>
      </c>
      <c r="C79" s="29">
        <f>SUM(C80:C80)</f>
        <v>295.60000000000002</v>
      </c>
      <c r="D79" s="29">
        <f>SUM(D80:D80)</f>
        <v>147.80000000000001</v>
      </c>
      <c r="E79" s="29">
        <f>SUM(E80:E80)</f>
        <v>145.9</v>
      </c>
      <c r="F79" s="35">
        <f t="shared" si="2"/>
        <v>0.49357239512855205</v>
      </c>
      <c r="G79" s="35">
        <f t="shared" si="3"/>
        <v>0.98714479025710411</v>
      </c>
    </row>
    <row r="80" spans="1:7">
      <c r="A80" s="66" t="s">
        <v>10</v>
      </c>
      <c r="B80" s="32">
        <v>295.60000000000002</v>
      </c>
      <c r="C80" s="32">
        <v>295.60000000000002</v>
      </c>
      <c r="D80" s="32">
        <v>147.80000000000001</v>
      </c>
      <c r="E80" s="32">
        <v>145.9</v>
      </c>
      <c r="F80" s="31">
        <f t="shared" si="2"/>
        <v>0.49357239512855205</v>
      </c>
      <c r="G80" s="31">
        <f t="shared" si="3"/>
        <v>0.98714479025710411</v>
      </c>
    </row>
    <row r="81" spans="1:7">
      <c r="A81" s="65" t="s">
        <v>101</v>
      </c>
      <c r="B81" s="29">
        <f>SUM(B82:B83)</f>
        <v>757.8</v>
      </c>
      <c r="C81" s="29">
        <f>SUM(C82:C83)</f>
        <v>757.8</v>
      </c>
      <c r="D81" s="29">
        <f>SUM(D82:D83)</f>
        <v>379</v>
      </c>
      <c r="E81" s="29">
        <f>SUM(E82:E83)</f>
        <v>377.1</v>
      </c>
      <c r="F81" s="35">
        <f t="shared" si="2"/>
        <v>0.49762470308788603</v>
      </c>
      <c r="G81" s="35">
        <f t="shared" si="3"/>
        <v>0.99498680738786283</v>
      </c>
    </row>
    <row r="82" spans="1:7">
      <c r="A82" s="66" t="s">
        <v>121</v>
      </c>
      <c r="B82" s="32">
        <v>222</v>
      </c>
      <c r="C82" s="32">
        <v>222</v>
      </c>
      <c r="D82" s="32">
        <v>111</v>
      </c>
      <c r="E82" s="32">
        <v>109.5</v>
      </c>
      <c r="F82" s="31">
        <f t="shared" si="2"/>
        <v>0.49324324324324326</v>
      </c>
      <c r="G82" s="31">
        <f t="shared" si="3"/>
        <v>0.98648648648648651</v>
      </c>
    </row>
    <row r="83" spans="1:7">
      <c r="A83" s="66" t="s">
        <v>10</v>
      </c>
      <c r="B83" s="32">
        <v>535.79999999999995</v>
      </c>
      <c r="C83" s="32">
        <v>535.79999999999995</v>
      </c>
      <c r="D83" s="32">
        <v>268</v>
      </c>
      <c r="E83" s="32">
        <v>267.60000000000002</v>
      </c>
      <c r="F83" s="31">
        <f t="shared" si="2"/>
        <v>0.49944008958566638</v>
      </c>
      <c r="G83" s="31">
        <f t="shared" si="3"/>
        <v>0.9985074626865672</v>
      </c>
    </row>
    <row r="84" spans="1:7" s="33" customFormat="1">
      <c r="A84" s="140" t="s">
        <v>9</v>
      </c>
      <c r="B84" s="32">
        <v>557.70000000000005</v>
      </c>
      <c r="C84" s="32">
        <v>557.70000000000005</v>
      </c>
      <c r="D84" s="32">
        <v>278.8</v>
      </c>
      <c r="E84" s="32">
        <v>278.8</v>
      </c>
      <c r="F84" s="31">
        <f t="shared" si="2"/>
        <v>0.49991034606419221</v>
      </c>
      <c r="G84" s="31">
        <f t="shared" si="3"/>
        <v>1</v>
      </c>
    </row>
    <row r="85" spans="1:7" s="33" customFormat="1">
      <c r="A85" s="140" t="s">
        <v>8</v>
      </c>
      <c r="B85" s="32">
        <v>515.1</v>
      </c>
      <c r="C85" s="32">
        <v>515.1</v>
      </c>
      <c r="D85" s="32">
        <v>257.60000000000002</v>
      </c>
      <c r="E85" s="32">
        <v>228.3</v>
      </c>
      <c r="F85" s="31">
        <f t="shared" si="2"/>
        <v>0.44321490972626676</v>
      </c>
      <c r="G85" s="31">
        <f t="shared" si="3"/>
        <v>0.88625776397515521</v>
      </c>
    </row>
    <row r="86" spans="1:7" s="33" customFormat="1">
      <c r="A86" s="140" t="s">
        <v>7</v>
      </c>
      <c r="B86" s="32">
        <v>267.39999999999998</v>
      </c>
      <c r="C86" s="32">
        <v>267.39999999999998</v>
      </c>
      <c r="D86" s="32">
        <v>133.80000000000001</v>
      </c>
      <c r="E86" s="32">
        <v>113.8</v>
      </c>
      <c r="F86" s="31">
        <f t="shared" si="2"/>
        <v>0.42557965594614811</v>
      </c>
      <c r="G86" s="31">
        <f t="shared" si="3"/>
        <v>0.85052316890881907</v>
      </c>
    </row>
    <row r="87" spans="1:7" s="33" customFormat="1">
      <c r="A87" s="140" t="s">
        <v>6</v>
      </c>
      <c r="B87" s="32">
        <v>544.70000000000005</v>
      </c>
      <c r="C87" s="32">
        <v>544.70000000000005</v>
      </c>
      <c r="D87" s="32">
        <v>272.39999999999998</v>
      </c>
      <c r="E87" s="32">
        <v>257.5</v>
      </c>
      <c r="F87" s="31">
        <f t="shared" si="2"/>
        <v>0.47273728657976866</v>
      </c>
      <c r="G87" s="31">
        <f t="shared" si="3"/>
        <v>0.94530102790014692</v>
      </c>
    </row>
    <row r="88" spans="1:7" s="33" customFormat="1">
      <c r="A88" s="140" t="s">
        <v>5</v>
      </c>
      <c r="B88" s="32">
        <v>10511.6</v>
      </c>
      <c r="C88" s="32">
        <v>10511.6</v>
      </c>
      <c r="D88" s="32">
        <v>5255.8</v>
      </c>
      <c r="E88" s="32">
        <v>4625.5</v>
      </c>
      <c r="F88" s="31">
        <f t="shared" si="2"/>
        <v>0.4400376726663876</v>
      </c>
      <c r="G88" s="31">
        <f t="shared" si="3"/>
        <v>0.88007534533277521</v>
      </c>
    </row>
    <row r="89" spans="1:7">
      <c r="A89" s="55" t="s">
        <v>4</v>
      </c>
      <c r="B89" s="29">
        <f>B88+B87+B86+B85+B84+B81+B79+B76+B74+B72+B70+B67+B64+B62+B60+B58+B55+B53+B51+B49+B46+B43+B41+B39+B36+B34+B31+B28+B25+B23+B21+B19+B16+B13+B11</f>
        <v>28539.300000000003</v>
      </c>
      <c r="C89" s="29">
        <f>C88+C87+C86+C85+C84+C81+C79+C76+C74+C72+C70+C67+C64+C62+C60+C58+C55+C53+C51+C49+C46+C43+C41+C39+C36+C34+C31+C28+C25+C23+C21+C19+C16+C13+C11</f>
        <v>28539.300000000003</v>
      </c>
      <c r="D89" s="29">
        <f>D88+D87+D86+D85+D84+D81+D79+D76+D74+D72+D70+D67+D64+D62+D60+D58+D55+D53+D51+D49+D46+D43+D41+D39+D36+D34+D31+D28+D25+D23+D21+D19+D16+D13+D11</f>
        <v>14271.199999999997</v>
      </c>
      <c r="E89" s="29">
        <f>E88+E87+E86+E85+E84+E81+E79+E76+E74+E72+E70+E67+E64+E62+E60+E58+E55+E53+E51+E49+E46+E43+E41+E39+E36+E34+E31+E28+E25+E23+E21+E19+E16+E13+E11</f>
        <v>12893.099999999999</v>
      </c>
      <c r="F89" s="35">
        <f t="shared" si="2"/>
        <v>0.45176651144211655</v>
      </c>
      <c r="G89" s="35">
        <f t="shared" si="3"/>
        <v>0.90343488984808573</v>
      </c>
    </row>
    <row r="90" spans="1:7">
      <c r="A90" s="38" t="s">
        <v>3</v>
      </c>
      <c r="B90" s="32"/>
      <c r="C90" s="32"/>
      <c r="D90" s="67"/>
      <c r="E90" s="67"/>
      <c r="F90" s="35"/>
      <c r="G90" s="35"/>
    </row>
    <row r="91" spans="1:7">
      <c r="A91" s="38" t="s">
        <v>122</v>
      </c>
      <c r="B91" s="29">
        <f>B83+B80+B78+B75+B73+B71+B69+B66+B63+B61+B59+B57+B54+B52+B50+B48+B45+B42+B40+B38+B35+B33+B30+B27+B24+B22+B20+B18+B15+B12</f>
        <v>12396.500000000007</v>
      </c>
      <c r="C91" s="29">
        <f>C83+C80+C78+C75+C73+C71+C69+C66+C63+C61+C59+C57+C54+C52+C50+C48+C45+C42+C40+C38+C35+C33+C30+C27+C24+C22+C20+C18+C15+C12</f>
        <v>12396.500000000007</v>
      </c>
      <c r="D91" s="29">
        <f>D83+D80+D78+D75+D73+D71+D69+D66+D63+D61+D59+D57+D54+D52+D50+D48+D45+D42+D40+D38+D35+D33+D30+D27+D24+D22+D20+D18+D15+D12</f>
        <v>6199.1999999999989</v>
      </c>
      <c r="E91" s="29">
        <f>E83+E80+E78+E75+E73+E71+E69+E66+E63+E61+E59+E57+E54+E52+E50+E48+E45+E42+E40+E38+E35+E33+E30+E27+E24+E22+E20+E18+E15+E12</f>
        <v>5661.8999999999987</v>
      </c>
      <c r="F91" s="35">
        <f>E91/C91</f>
        <v>0.45673375549550238</v>
      </c>
      <c r="G91" s="35">
        <f>E91/D91</f>
        <v>0.91332752613240409</v>
      </c>
    </row>
    <row r="92" spans="1:7">
      <c r="A92" s="55" t="s">
        <v>123</v>
      </c>
      <c r="B92" s="29">
        <f>B89-B91-B93</f>
        <v>3746.2999999999956</v>
      </c>
      <c r="C92" s="29">
        <f>C89-C91-C93</f>
        <v>3746.2999999999956</v>
      </c>
      <c r="D92" s="29">
        <f>D89-D91-D93</f>
        <v>1873.5999999999976</v>
      </c>
      <c r="E92" s="29">
        <f>E89-E91-E93</f>
        <v>1727.3000000000002</v>
      </c>
      <c r="F92" s="35">
        <f>E92/C92</f>
        <v>0.4610682540106244</v>
      </c>
      <c r="G92" s="35">
        <f>E92/D92</f>
        <v>0.92191502988898499</v>
      </c>
    </row>
    <row r="93" spans="1:7">
      <c r="A93" s="55" t="s">
        <v>124</v>
      </c>
      <c r="B93" s="29">
        <f>B84+B85+B86+B87+B88</f>
        <v>12396.5</v>
      </c>
      <c r="C93" s="29">
        <f>C84+C85+C86+C87+C88</f>
        <v>12396.5</v>
      </c>
      <c r="D93" s="29">
        <f>D84+D85+D86+D87+D88</f>
        <v>6198.4000000000005</v>
      </c>
      <c r="E93" s="29">
        <f>E84+E85+E86+E87+E88</f>
        <v>5503.9</v>
      </c>
      <c r="F93" s="35">
        <f>E93/C93</f>
        <v>0.44398822248215219</v>
      </c>
      <c r="G93" s="35">
        <f>E93/D93</f>
        <v>0.88795495611770769</v>
      </c>
    </row>
    <row r="95" spans="1:7">
      <c r="C95" s="68"/>
    </row>
    <row r="96" spans="1:7" ht="15" customHeight="1">
      <c r="A96" s="223" t="s">
        <v>125</v>
      </c>
      <c r="B96" s="223"/>
      <c r="C96" s="223"/>
      <c r="D96" s="223"/>
      <c r="E96" s="223"/>
      <c r="F96" s="223"/>
      <c r="G96" s="223"/>
    </row>
  </sheetData>
  <mergeCells count="2">
    <mergeCell ref="A7:G7"/>
    <mergeCell ref="A96:G96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3" orientation="portrait" r:id="rId1"/>
  <headerFooter>
    <oddFooter>&amp;CСтраница &amp;P из &amp;N</oddFooter>
  </headerFooter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40"/>
  <sheetViews>
    <sheetView view="pageBreakPreview" zoomScale="80" zoomScaleNormal="100" zoomScaleSheetLayoutView="80" workbookViewId="0">
      <pane xSplit="1" ySplit="11" topLeftCell="B31" activePane="bottomRight" state="frozen"/>
      <selection pane="topRight" activeCell="B1" sqref="B1"/>
      <selection pane="bottomLeft" activeCell="A9" sqref="A9"/>
      <selection pane="bottomRight" activeCell="B12" sqref="B12:E33"/>
    </sheetView>
  </sheetViews>
  <sheetFormatPr defaultRowHeight="15"/>
  <cols>
    <col min="1" max="1" width="30.140625" style="20" customWidth="1"/>
    <col min="2" max="2" width="23.140625" style="18" customWidth="1"/>
    <col min="3" max="4" width="16" style="18" customWidth="1"/>
    <col min="5" max="5" width="14.5703125" style="18" customWidth="1"/>
    <col min="6" max="6" width="15.85546875" style="18" customWidth="1"/>
    <col min="7" max="7" width="16" style="18" customWidth="1"/>
    <col min="8" max="236" width="9.140625" style="18"/>
    <col min="237" max="237" width="30.140625" style="18" customWidth="1"/>
    <col min="238" max="238" width="25.28515625" style="18" customWidth="1"/>
    <col min="239" max="240" width="16" style="18" customWidth="1"/>
    <col min="241" max="241" width="14.5703125" style="18" customWidth="1"/>
    <col min="242" max="242" width="15.85546875" style="18" customWidth="1"/>
    <col min="243" max="243" width="16" style="18" customWidth="1"/>
    <col min="244" max="492" width="9.140625" style="18"/>
    <col min="493" max="493" width="30.140625" style="18" customWidth="1"/>
    <col min="494" max="494" width="25.28515625" style="18" customWidth="1"/>
    <col min="495" max="496" width="16" style="18" customWidth="1"/>
    <col min="497" max="497" width="14.5703125" style="18" customWidth="1"/>
    <col min="498" max="498" width="15.85546875" style="18" customWidth="1"/>
    <col min="499" max="499" width="16" style="18" customWidth="1"/>
    <col min="500" max="748" width="9.140625" style="18"/>
    <col min="749" max="749" width="30.140625" style="18" customWidth="1"/>
    <col min="750" max="750" width="25.28515625" style="18" customWidth="1"/>
    <col min="751" max="752" width="16" style="18" customWidth="1"/>
    <col min="753" max="753" width="14.5703125" style="18" customWidth="1"/>
    <col min="754" max="754" width="15.85546875" style="18" customWidth="1"/>
    <col min="755" max="755" width="16" style="18" customWidth="1"/>
    <col min="756" max="1004" width="9.140625" style="18"/>
    <col min="1005" max="1005" width="30.140625" style="18" customWidth="1"/>
    <col min="1006" max="1006" width="25.28515625" style="18" customWidth="1"/>
    <col min="1007" max="1008" width="16" style="18" customWidth="1"/>
    <col min="1009" max="1009" width="14.5703125" style="18" customWidth="1"/>
    <col min="1010" max="1010" width="15.85546875" style="18" customWidth="1"/>
    <col min="1011" max="1011" width="16" style="18" customWidth="1"/>
    <col min="1012" max="1260" width="9.140625" style="18"/>
    <col min="1261" max="1261" width="30.140625" style="18" customWidth="1"/>
    <col min="1262" max="1262" width="25.28515625" style="18" customWidth="1"/>
    <col min="1263" max="1264" width="16" style="18" customWidth="1"/>
    <col min="1265" max="1265" width="14.5703125" style="18" customWidth="1"/>
    <col min="1266" max="1266" width="15.85546875" style="18" customWidth="1"/>
    <col min="1267" max="1267" width="16" style="18" customWidth="1"/>
    <col min="1268" max="1516" width="9.140625" style="18"/>
    <col min="1517" max="1517" width="30.140625" style="18" customWidth="1"/>
    <col min="1518" max="1518" width="25.28515625" style="18" customWidth="1"/>
    <col min="1519" max="1520" width="16" style="18" customWidth="1"/>
    <col min="1521" max="1521" width="14.5703125" style="18" customWidth="1"/>
    <col min="1522" max="1522" width="15.85546875" style="18" customWidth="1"/>
    <col min="1523" max="1523" width="16" style="18" customWidth="1"/>
    <col min="1524" max="1772" width="9.140625" style="18"/>
    <col min="1773" max="1773" width="30.140625" style="18" customWidth="1"/>
    <col min="1774" max="1774" width="25.28515625" style="18" customWidth="1"/>
    <col min="1775" max="1776" width="16" style="18" customWidth="1"/>
    <col min="1777" max="1777" width="14.5703125" style="18" customWidth="1"/>
    <col min="1778" max="1778" width="15.85546875" style="18" customWidth="1"/>
    <col min="1779" max="1779" width="16" style="18" customWidth="1"/>
    <col min="1780" max="2028" width="9.140625" style="18"/>
    <col min="2029" max="2029" width="30.140625" style="18" customWidth="1"/>
    <col min="2030" max="2030" width="25.28515625" style="18" customWidth="1"/>
    <col min="2031" max="2032" width="16" style="18" customWidth="1"/>
    <col min="2033" max="2033" width="14.5703125" style="18" customWidth="1"/>
    <col min="2034" max="2034" width="15.85546875" style="18" customWidth="1"/>
    <col min="2035" max="2035" width="16" style="18" customWidth="1"/>
    <col min="2036" max="2284" width="9.140625" style="18"/>
    <col min="2285" max="2285" width="30.140625" style="18" customWidth="1"/>
    <col min="2286" max="2286" width="25.28515625" style="18" customWidth="1"/>
    <col min="2287" max="2288" width="16" style="18" customWidth="1"/>
    <col min="2289" max="2289" width="14.5703125" style="18" customWidth="1"/>
    <col min="2290" max="2290" width="15.85546875" style="18" customWidth="1"/>
    <col min="2291" max="2291" width="16" style="18" customWidth="1"/>
    <col min="2292" max="2540" width="9.140625" style="18"/>
    <col min="2541" max="2541" width="30.140625" style="18" customWidth="1"/>
    <col min="2542" max="2542" width="25.28515625" style="18" customWidth="1"/>
    <col min="2543" max="2544" width="16" style="18" customWidth="1"/>
    <col min="2545" max="2545" width="14.5703125" style="18" customWidth="1"/>
    <col min="2546" max="2546" width="15.85546875" style="18" customWidth="1"/>
    <col min="2547" max="2547" width="16" style="18" customWidth="1"/>
    <col min="2548" max="2796" width="9.140625" style="18"/>
    <col min="2797" max="2797" width="30.140625" style="18" customWidth="1"/>
    <col min="2798" max="2798" width="25.28515625" style="18" customWidth="1"/>
    <col min="2799" max="2800" width="16" style="18" customWidth="1"/>
    <col min="2801" max="2801" width="14.5703125" style="18" customWidth="1"/>
    <col min="2802" max="2802" width="15.85546875" style="18" customWidth="1"/>
    <col min="2803" max="2803" width="16" style="18" customWidth="1"/>
    <col min="2804" max="3052" width="9.140625" style="18"/>
    <col min="3053" max="3053" width="30.140625" style="18" customWidth="1"/>
    <col min="3054" max="3054" width="25.28515625" style="18" customWidth="1"/>
    <col min="3055" max="3056" width="16" style="18" customWidth="1"/>
    <col min="3057" max="3057" width="14.5703125" style="18" customWidth="1"/>
    <col min="3058" max="3058" width="15.85546875" style="18" customWidth="1"/>
    <col min="3059" max="3059" width="16" style="18" customWidth="1"/>
    <col min="3060" max="3308" width="9.140625" style="18"/>
    <col min="3309" max="3309" width="30.140625" style="18" customWidth="1"/>
    <col min="3310" max="3310" width="25.28515625" style="18" customWidth="1"/>
    <col min="3311" max="3312" width="16" style="18" customWidth="1"/>
    <col min="3313" max="3313" width="14.5703125" style="18" customWidth="1"/>
    <col min="3314" max="3314" width="15.85546875" style="18" customWidth="1"/>
    <col min="3315" max="3315" width="16" style="18" customWidth="1"/>
    <col min="3316" max="3564" width="9.140625" style="18"/>
    <col min="3565" max="3565" width="30.140625" style="18" customWidth="1"/>
    <col min="3566" max="3566" width="25.28515625" style="18" customWidth="1"/>
    <col min="3567" max="3568" width="16" style="18" customWidth="1"/>
    <col min="3569" max="3569" width="14.5703125" style="18" customWidth="1"/>
    <col min="3570" max="3570" width="15.85546875" style="18" customWidth="1"/>
    <col min="3571" max="3571" width="16" style="18" customWidth="1"/>
    <col min="3572" max="3820" width="9.140625" style="18"/>
    <col min="3821" max="3821" width="30.140625" style="18" customWidth="1"/>
    <col min="3822" max="3822" width="25.28515625" style="18" customWidth="1"/>
    <col min="3823" max="3824" width="16" style="18" customWidth="1"/>
    <col min="3825" max="3825" width="14.5703125" style="18" customWidth="1"/>
    <col min="3826" max="3826" width="15.85546875" style="18" customWidth="1"/>
    <col min="3827" max="3827" width="16" style="18" customWidth="1"/>
    <col min="3828" max="4076" width="9.140625" style="18"/>
    <col min="4077" max="4077" width="30.140625" style="18" customWidth="1"/>
    <col min="4078" max="4078" width="25.28515625" style="18" customWidth="1"/>
    <col min="4079" max="4080" width="16" style="18" customWidth="1"/>
    <col min="4081" max="4081" width="14.5703125" style="18" customWidth="1"/>
    <col min="4082" max="4082" width="15.85546875" style="18" customWidth="1"/>
    <col min="4083" max="4083" width="16" style="18" customWidth="1"/>
    <col min="4084" max="4332" width="9.140625" style="18"/>
    <col min="4333" max="4333" width="30.140625" style="18" customWidth="1"/>
    <col min="4334" max="4334" width="25.28515625" style="18" customWidth="1"/>
    <col min="4335" max="4336" width="16" style="18" customWidth="1"/>
    <col min="4337" max="4337" width="14.5703125" style="18" customWidth="1"/>
    <col min="4338" max="4338" width="15.85546875" style="18" customWidth="1"/>
    <col min="4339" max="4339" width="16" style="18" customWidth="1"/>
    <col min="4340" max="4588" width="9.140625" style="18"/>
    <col min="4589" max="4589" width="30.140625" style="18" customWidth="1"/>
    <col min="4590" max="4590" width="25.28515625" style="18" customWidth="1"/>
    <col min="4591" max="4592" width="16" style="18" customWidth="1"/>
    <col min="4593" max="4593" width="14.5703125" style="18" customWidth="1"/>
    <col min="4594" max="4594" width="15.85546875" style="18" customWidth="1"/>
    <col min="4595" max="4595" width="16" style="18" customWidth="1"/>
    <col min="4596" max="4844" width="9.140625" style="18"/>
    <col min="4845" max="4845" width="30.140625" style="18" customWidth="1"/>
    <col min="4846" max="4846" width="25.28515625" style="18" customWidth="1"/>
    <col min="4847" max="4848" width="16" style="18" customWidth="1"/>
    <col min="4849" max="4849" width="14.5703125" style="18" customWidth="1"/>
    <col min="4850" max="4850" width="15.85546875" style="18" customWidth="1"/>
    <col min="4851" max="4851" width="16" style="18" customWidth="1"/>
    <col min="4852" max="5100" width="9.140625" style="18"/>
    <col min="5101" max="5101" width="30.140625" style="18" customWidth="1"/>
    <col min="5102" max="5102" width="25.28515625" style="18" customWidth="1"/>
    <col min="5103" max="5104" width="16" style="18" customWidth="1"/>
    <col min="5105" max="5105" width="14.5703125" style="18" customWidth="1"/>
    <col min="5106" max="5106" width="15.85546875" style="18" customWidth="1"/>
    <col min="5107" max="5107" width="16" style="18" customWidth="1"/>
    <col min="5108" max="5356" width="9.140625" style="18"/>
    <col min="5357" max="5357" width="30.140625" style="18" customWidth="1"/>
    <col min="5358" max="5358" width="25.28515625" style="18" customWidth="1"/>
    <col min="5359" max="5360" width="16" style="18" customWidth="1"/>
    <col min="5361" max="5361" width="14.5703125" style="18" customWidth="1"/>
    <col min="5362" max="5362" width="15.85546875" style="18" customWidth="1"/>
    <col min="5363" max="5363" width="16" style="18" customWidth="1"/>
    <col min="5364" max="5612" width="9.140625" style="18"/>
    <col min="5613" max="5613" width="30.140625" style="18" customWidth="1"/>
    <col min="5614" max="5614" width="25.28515625" style="18" customWidth="1"/>
    <col min="5615" max="5616" width="16" style="18" customWidth="1"/>
    <col min="5617" max="5617" width="14.5703125" style="18" customWidth="1"/>
    <col min="5618" max="5618" width="15.85546875" style="18" customWidth="1"/>
    <col min="5619" max="5619" width="16" style="18" customWidth="1"/>
    <col min="5620" max="5868" width="9.140625" style="18"/>
    <col min="5869" max="5869" width="30.140625" style="18" customWidth="1"/>
    <col min="5870" max="5870" width="25.28515625" style="18" customWidth="1"/>
    <col min="5871" max="5872" width="16" style="18" customWidth="1"/>
    <col min="5873" max="5873" width="14.5703125" style="18" customWidth="1"/>
    <col min="5874" max="5874" width="15.85546875" style="18" customWidth="1"/>
    <col min="5875" max="5875" width="16" style="18" customWidth="1"/>
    <col min="5876" max="6124" width="9.140625" style="18"/>
    <col min="6125" max="6125" width="30.140625" style="18" customWidth="1"/>
    <col min="6126" max="6126" width="25.28515625" style="18" customWidth="1"/>
    <col min="6127" max="6128" width="16" style="18" customWidth="1"/>
    <col min="6129" max="6129" width="14.5703125" style="18" customWidth="1"/>
    <col min="6130" max="6130" width="15.85546875" style="18" customWidth="1"/>
    <col min="6131" max="6131" width="16" style="18" customWidth="1"/>
    <col min="6132" max="6380" width="9.140625" style="18"/>
    <col min="6381" max="6381" width="30.140625" style="18" customWidth="1"/>
    <col min="6382" max="6382" width="25.28515625" style="18" customWidth="1"/>
    <col min="6383" max="6384" width="16" style="18" customWidth="1"/>
    <col min="6385" max="6385" width="14.5703125" style="18" customWidth="1"/>
    <col min="6386" max="6386" width="15.85546875" style="18" customWidth="1"/>
    <col min="6387" max="6387" width="16" style="18" customWidth="1"/>
    <col min="6388" max="6636" width="9.140625" style="18"/>
    <col min="6637" max="6637" width="30.140625" style="18" customWidth="1"/>
    <col min="6638" max="6638" width="25.28515625" style="18" customWidth="1"/>
    <col min="6639" max="6640" width="16" style="18" customWidth="1"/>
    <col min="6641" max="6641" width="14.5703125" style="18" customWidth="1"/>
    <col min="6642" max="6642" width="15.85546875" style="18" customWidth="1"/>
    <col min="6643" max="6643" width="16" style="18" customWidth="1"/>
    <col min="6644" max="6892" width="9.140625" style="18"/>
    <col min="6893" max="6893" width="30.140625" style="18" customWidth="1"/>
    <col min="6894" max="6894" width="25.28515625" style="18" customWidth="1"/>
    <col min="6895" max="6896" width="16" style="18" customWidth="1"/>
    <col min="6897" max="6897" width="14.5703125" style="18" customWidth="1"/>
    <col min="6898" max="6898" width="15.85546875" style="18" customWidth="1"/>
    <col min="6899" max="6899" width="16" style="18" customWidth="1"/>
    <col min="6900" max="7148" width="9.140625" style="18"/>
    <col min="7149" max="7149" width="30.140625" style="18" customWidth="1"/>
    <col min="7150" max="7150" width="25.28515625" style="18" customWidth="1"/>
    <col min="7151" max="7152" width="16" style="18" customWidth="1"/>
    <col min="7153" max="7153" width="14.5703125" style="18" customWidth="1"/>
    <col min="7154" max="7154" width="15.85546875" style="18" customWidth="1"/>
    <col min="7155" max="7155" width="16" style="18" customWidth="1"/>
    <col min="7156" max="7404" width="9.140625" style="18"/>
    <col min="7405" max="7405" width="30.140625" style="18" customWidth="1"/>
    <col min="7406" max="7406" width="25.28515625" style="18" customWidth="1"/>
    <col min="7407" max="7408" width="16" style="18" customWidth="1"/>
    <col min="7409" max="7409" width="14.5703125" style="18" customWidth="1"/>
    <col min="7410" max="7410" width="15.85546875" style="18" customWidth="1"/>
    <col min="7411" max="7411" width="16" style="18" customWidth="1"/>
    <col min="7412" max="7660" width="9.140625" style="18"/>
    <col min="7661" max="7661" width="30.140625" style="18" customWidth="1"/>
    <col min="7662" max="7662" width="25.28515625" style="18" customWidth="1"/>
    <col min="7663" max="7664" width="16" style="18" customWidth="1"/>
    <col min="7665" max="7665" width="14.5703125" style="18" customWidth="1"/>
    <col min="7666" max="7666" width="15.85546875" style="18" customWidth="1"/>
    <col min="7667" max="7667" width="16" style="18" customWidth="1"/>
    <col min="7668" max="7916" width="9.140625" style="18"/>
    <col min="7917" max="7917" width="30.140625" style="18" customWidth="1"/>
    <col min="7918" max="7918" width="25.28515625" style="18" customWidth="1"/>
    <col min="7919" max="7920" width="16" style="18" customWidth="1"/>
    <col min="7921" max="7921" width="14.5703125" style="18" customWidth="1"/>
    <col min="7922" max="7922" width="15.85546875" style="18" customWidth="1"/>
    <col min="7923" max="7923" width="16" style="18" customWidth="1"/>
    <col min="7924" max="8172" width="9.140625" style="18"/>
    <col min="8173" max="8173" width="30.140625" style="18" customWidth="1"/>
    <col min="8174" max="8174" width="25.28515625" style="18" customWidth="1"/>
    <col min="8175" max="8176" width="16" style="18" customWidth="1"/>
    <col min="8177" max="8177" width="14.5703125" style="18" customWidth="1"/>
    <col min="8178" max="8178" width="15.85546875" style="18" customWidth="1"/>
    <col min="8179" max="8179" width="16" style="18" customWidth="1"/>
    <col min="8180" max="8428" width="9.140625" style="18"/>
    <col min="8429" max="8429" width="30.140625" style="18" customWidth="1"/>
    <col min="8430" max="8430" width="25.28515625" style="18" customWidth="1"/>
    <col min="8431" max="8432" width="16" style="18" customWidth="1"/>
    <col min="8433" max="8433" width="14.5703125" style="18" customWidth="1"/>
    <col min="8434" max="8434" width="15.85546875" style="18" customWidth="1"/>
    <col min="8435" max="8435" width="16" style="18" customWidth="1"/>
    <col min="8436" max="8684" width="9.140625" style="18"/>
    <col min="8685" max="8685" width="30.140625" style="18" customWidth="1"/>
    <col min="8686" max="8686" width="25.28515625" style="18" customWidth="1"/>
    <col min="8687" max="8688" width="16" style="18" customWidth="1"/>
    <col min="8689" max="8689" width="14.5703125" style="18" customWidth="1"/>
    <col min="8690" max="8690" width="15.85546875" style="18" customWidth="1"/>
    <col min="8691" max="8691" width="16" style="18" customWidth="1"/>
    <col min="8692" max="8940" width="9.140625" style="18"/>
    <col min="8941" max="8941" width="30.140625" style="18" customWidth="1"/>
    <col min="8942" max="8942" width="25.28515625" style="18" customWidth="1"/>
    <col min="8943" max="8944" width="16" style="18" customWidth="1"/>
    <col min="8945" max="8945" width="14.5703125" style="18" customWidth="1"/>
    <col min="8946" max="8946" width="15.85546875" style="18" customWidth="1"/>
    <col min="8947" max="8947" width="16" style="18" customWidth="1"/>
    <col min="8948" max="9196" width="9.140625" style="18"/>
    <col min="9197" max="9197" width="30.140625" style="18" customWidth="1"/>
    <col min="9198" max="9198" width="25.28515625" style="18" customWidth="1"/>
    <col min="9199" max="9200" width="16" style="18" customWidth="1"/>
    <col min="9201" max="9201" width="14.5703125" style="18" customWidth="1"/>
    <col min="9202" max="9202" width="15.85546875" style="18" customWidth="1"/>
    <col min="9203" max="9203" width="16" style="18" customWidth="1"/>
    <col min="9204" max="9452" width="9.140625" style="18"/>
    <col min="9453" max="9453" width="30.140625" style="18" customWidth="1"/>
    <col min="9454" max="9454" width="25.28515625" style="18" customWidth="1"/>
    <col min="9455" max="9456" width="16" style="18" customWidth="1"/>
    <col min="9457" max="9457" width="14.5703125" style="18" customWidth="1"/>
    <col min="9458" max="9458" width="15.85546875" style="18" customWidth="1"/>
    <col min="9459" max="9459" width="16" style="18" customWidth="1"/>
    <col min="9460" max="9708" width="9.140625" style="18"/>
    <col min="9709" max="9709" width="30.140625" style="18" customWidth="1"/>
    <col min="9710" max="9710" width="25.28515625" style="18" customWidth="1"/>
    <col min="9711" max="9712" width="16" style="18" customWidth="1"/>
    <col min="9713" max="9713" width="14.5703125" style="18" customWidth="1"/>
    <col min="9714" max="9714" width="15.85546875" style="18" customWidth="1"/>
    <col min="9715" max="9715" width="16" style="18" customWidth="1"/>
    <col min="9716" max="9964" width="9.140625" style="18"/>
    <col min="9965" max="9965" width="30.140625" style="18" customWidth="1"/>
    <col min="9966" max="9966" width="25.28515625" style="18" customWidth="1"/>
    <col min="9967" max="9968" width="16" style="18" customWidth="1"/>
    <col min="9969" max="9969" width="14.5703125" style="18" customWidth="1"/>
    <col min="9970" max="9970" width="15.85546875" style="18" customWidth="1"/>
    <col min="9971" max="9971" width="16" style="18" customWidth="1"/>
    <col min="9972" max="10220" width="9.140625" style="18"/>
    <col min="10221" max="10221" width="30.140625" style="18" customWidth="1"/>
    <col min="10222" max="10222" width="25.28515625" style="18" customWidth="1"/>
    <col min="10223" max="10224" width="16" style="18" customWidth="1"/>
    <col min="10225" max="10225" width="14.5703125" style="18" customWidth="1"/>
    <col min="10226" max="10226" width="15.85546875" style="18" customWidth="1"/>
    <col min="10227" max="10227" width="16" style="18" customWidth="1"/>
    <col min="10228" max="10476" width="9.140625" style="18"/>
    <col min="10477" max="10477" width="30.140625" style="18" customWidth="1"/>
    <col min="10478" max="10478" width="25.28515625" style="18" customWidth="1"/>
    <col min="10479" max="10480" width="16" style="18" customWidth="1"/>
    <col min="10481" max="10481" width="14.5703125" style="18" customWidth="1"/>
    <col min="10482" max="10482" width="15.85546875" style="18" customWidth="1"/>
    <col min="10483" max="10483" width="16" style="18" customWidth="1"/>
    <col min="10484" max="10732" width="9.140625" style="18"/>
    <col min="10733" max="10733" width="30.140625" style="18" customWidth="1"/>
    <col min="10734" max="10734" width="25.28515625" style="18" customWidth="1"/>
    <col min="10735" max="10736" width="16" style="18" customWidth="1"/>
    <col min="10737" max="10737" width="14.5703125" style="18" customWidth="1"/>
    <col min="10738" max="10738" width="15.85546875" style="18" customWidth="1"/>
    <col min="10739" max="10739" width="16" style="18" customWidth="1"/>
    <col min="10740" max="10988" width="9.140625" style="18"/>
    <col min="10989" max="10989" width="30.140625" style="18" customWidth="1"/>
    <col min="10990" max="10990" width="25.28515625" style="18" customWidth="1"/>
    <col min="10991" max="10992" width="16" style="18" customWidth="1"/>
    <col min="10993" max="10993" width="14.5703125" style="18" customWidth="1"/>
    <col min="10994" max="10994" width="15.85546875" style="18" customWidth="1"/>
    <col min="10995" max="10995" width="16" style="18" customWidth="1"/>
    <col min="10996" max="11244" width="9.140625" style="18"/>
    <col min="11245" max="11245" width="30.140625" style="18" customWidth="1"/>
    <col min="11246" max="11246" width="25.28515625" style="18" customWidth="1"/>
    <col min="11247" max="11248" width="16" style="18" customWidth="1"/>
    <col min="11249" max="11249" width="14.5703125" style="18" customWidth="1"/>
    <col min="11250" max="11250" width="15.85546875" style="18" customWidth="1"/>
    <col min="11251" max="11251" width="16" style="18" customWidth="1"/>
    <col min="11252" max="11500" width="9.140625" style="18"/>
    <col min="11501" max="11501" width="30.140625" style="18" customWidth="1"/>
    <col min="11502" max="11502" width="25.28515625" style="18" customWidth="1"/>
    <col min="11503" max="11504" width="16" style="18" customWidth="1"/>
    <col min="11505" max="11505" width="14.5703125" style="18" customWidth="1"/>
    <col min="11506" max="11506" width="15.85546875" style="18" customWidth="1"/>
    <col min="11507" max="11507" width="16" style="18" customWidth="1"/>
    <col min="11508" max="11756" width="9.140625" style="18"/>
    <col min="11757" max="11757" width="30.140625" style="18" customWidth="1"/>
    <col min="11758" max="11758" width="25.28515625" style="18" customWidth="1"/>
    <col min="11759" max="11760" width="16" style="18" customWidth="1"/>
    <col min="11761" max="11761" width="14.5703125" style="18" customWidth="1"/>
    <col min="11762" max="11762" width="15.85546875" style="18" customWidth="1"/>
    <col min="11763" max="11763" width="16" style="18" customWidth="1"/>
    <col min="11764" max="12012" width="9.140625" style="18"/>
    <col min="12013" max="12013" width="30.140625" style="18" customWidth="1"/>
    <col min="12014" max="12014" width="25.28515625" style="18" customWidth="1"/>
    <col min="12015" max="12016" width="16" style="18" customWidth="1"/>
    <col min="12017" max="12017" width="14.5703125" style="18" customWidth="1"/>
    <col min="12018" max="12018" width="15.85546875" style="18" customWidth="1"/>
    <col min="12019" max="12019" width="16" style="18" customWidth="1"/>
    <col min="12020" max="12268" width="9.140625" style="18"/>
    <col min="12269" max="12269" width="30.140625" style="18" customWidth="1"/>
    <col min="12270" max="12270" width="25.28515625" style="18" customWidth="1"/>
    <col min="12271" max="12272" width="16" style="18" customWidth="1"/>
    <col min="12273" max="12273" width="14.5703125" style="18" customWidth="1"/>
    <col min="12274" max="12274" width="15.85546875" style="18" customWidth="1"/>
    <col min="12275" max="12275" width="16" style="18" customWidth="1"/>
    <col min="12276" max="12524" width="9.140625" style="18"/>
    <col min="12525" max="12525" width="30.140625" style="18" customWidth="1"/>
    <col min="12526" max="12526" width="25.28515625" style="18" customWidth="1"/>
    <col min="12527" max="12528" width="16" style="18" customWidth="1"/>
    <col min="12529" max="12529" width="14.5703125" style="18" customWidth="1"/>
    <col min="12530" max="12530" width="15.85546875" style="18" customWidth="1"/>
    <col min="12531" max="12531" width="16" style="18" customWidth="1"/>
    <col min="12532" max="12780" width="9.140625" style="18"/>
    <col min="12781" max="12781" width="30.140625" style="18" customWidth="1"/>
    <col min="12782" max="12782" width="25.28515625" style="18" customWidth="1"/>
    <col min="12783" max="12784" width="16" style="18" customWidth="1"/>
    <col min="12785" max="12785" width="14.5703125" style="18" customWidth="1"/>
    <col min="12786" max="12786" width="15.85546875" style="18" customWidth="1"/>
    <col min="12787" max="12787" width="16" style="18" customWidth="1"/>
    <col min="12788" max="13036" width="9.140625" style="18"/>
    <col min="13037" max="13037" width="30.140625" style="18" customWidth="1"/>
    <col min="13038" max="13038" width="25.28515625" style="18" customWidth="1"/>
    <col min="13039" max="13040" width="16" style="18" customWidth="1"/>
    <col min="13041" max="13041" width="14.5703125" style="18" customWidth="1"/>
    <col min="13042" max="13042" width="15.85546875" style="18" customWidth="1"/>
    <col min="13043" max="13043" width="16" style="18" customWidth="1"/>
    <col min="13044" max="13292" width="9.140625" style="18"/>
    <col min="13293" max="13293" width="30.140625" style="18" customWidth="1"/>
    <col min="13294" max="13294" width="25.28515625" style="18" customWidth="1"/>
    <col min="13295" max="13296" width="16" style="18" customWidth="1"/>
    <col min="13297" max="13297" width="14.5703125" style="18" customWidth="1"/>
    <col min="13298" max="13298" width="15.85546875" style="18" customWidth="1"/>
    <col min="13299" max="13299" width="16" style="18" customWidth="1"/>
    <col min="13300" max="13548" width="9.140625" style="18"/>
    <col min="13549" max="13549" width="30.140625" style="18" customWidth="1"/>
    <col min="13550" max="13550" width="25.28515625" style="18" customWidth="1"/>
    <col min="13551" max="13552" width="16" style="18" customWidth="1"/>
    <col min="13553" max="13553" width="14.5703125" style="18" customWidth="1"/>
    <col min="13554" max="13554" width="15.85546875" style="18" customWidth="1"/>
    <col min="13555" max="13555" width="16" style="18" customWidth="1"/>
    <col min="13556" max="13804" width="9.140625" style="18"/>
    <col min="13805" max="13805" width="30.140625" style="18" customWidth="1"/>
    <col min="13806" max="13806" width="25.28515625" style="18" customWidth="1"/>
    <col min="13807" max="13808" width="16" style="18" customWidth="1"/>
    <col min="13809" max="13809" width="14.5703125" style="18" customWidth="1"/>
    <col min="13810" max="13810" width="15.85546875" style="18" customWidth="1"/>
    <col min="13811" max="13811" width="16" style="18" customWidth="1"/>
    <col min="13812" max="14060" width="9.140625" style="18"/>
    <col min="14061" max="14061" width="30.140625" style="18" customWidth="1"/>
    <col min="14062" max="14062" width="25.28515625" style="18" customWidth="1"/>
    <col min="14063" max="14064" width="16" style="18" customWidth="1"/>
    <col min="14065" max="14065" width="14.5703125" style="18" customWidth="1"/>
    <col min="14066" max="14066" width="15.85546875" style="18" customWidth="1"/>
    <col min="14067" max="14067" width="16" style="18" customWidth="1"/>
    <col min="14068" max="14316" width="9.140625" style="18"/>
    <col min="14317" max="14317" width="30.140625" style="18" customWidth="1"/>
    <col min="14318" max="14318" width="25.28515625" style="18" customWidth="1"/>
    <col min="14319" max="14320" width="16" style="18" customWidth="1"/>
    <col min="14321" max="14321" width="14.5703125" style="18" customWidth="1"/>
    <col min="14322" max="14322" width="15.85546875" style="18" customWidth="1"/>
    <col min="14323" max="14323" width="16" style="18" customWidth="1"/>
    <col min="14324" max="14572" width="9.140625" style="18"/>
    <col min="14573" max="14573" width="30.140625" style="18" customWidth="1"/>
    <col min="14574" max="14574" width="25.28515625" style="18" customWidth="1"/>
    <col min="14575" max="14576" width="16" style="18" customWidth="1"/>
    <col min="14577" max="14577" width="14.5703125" style="18" customWidth="1"/>
    <col min="14578" max="14578" width="15.85546875" style="18" customWidth="1"/>
    <col min="14579" max="14579" width="16" style="18" customWidth="1"/>
    <col min="14580" max="14828" width="9.140625" style="18"/>
    <col min="14829" max="14829" width="30.140625" style="18" customWidth="1"/>
    <col min="14830" max="14830" width="25.28515625" style="18" customWidth="1"/>
    <col min="14831" max="14832" width="16" style="18" customWidth="1"/>
    <col min="14833" max="14833" width="14.5703125" style="18" customWidth="1"/>
    <col min="14834" max="14834" width="15.85546875" style="18" customWidth="1"/>
    <col min="14835" max="14835" width="16" style="18" customWidth="1"/>
    <col min="14836" max="15084" width="9.140625" style="18"/>
    <col min="15085" max="15085" width="30.140625" style="18" customWidth="1"/>
    <col min="15086" max="15086" width="25.28515625" style="18" customWidth="1"/>
    <col min="15087" max="15088" width="16" style="18" customWidth="1"/>
    <col min="15089" max="15089" width="14.5703125" style="18" customWidth="1"/>
    <col min="15090" max="15090" width="15.85546875" style="18" customWidth="1"/>
    <col min="15091" max="15091" width="16" style="18" customWidth="1"/>
    <col min="15092" max="15340" width="9.140625" style="18"/>
    <col min="15341" max="15341" width="30.140625" style="18" customWidth="1"/>
    <col min="15342" max="15342" width="25.28515625" style="18" customWidth="1"/>
    <col min="15343" max="15344" width="16" style="18" customWidth="1"/>
    <col min="15345" max="15345" width="14.5703125" style="18" customWidth="1"/>
    <col min="15346" max="15346" width="15.85546875" style="18" customWidth="1"/>
    <col min="15347" max="15347" width="16" style="18" customWidth="1"/>
    <col min="15348" max="15596" width="9.140625" style="18"/>
    <col min="15597" max="15597" width="30.140625" style="18" customWidth="1"/>
    <col min="15598" max="15598" width="25.28515625" style="18" customWidth="1"/>
    <col min="15599" max="15600" width="16" style="18" customWidth="1"/>
    <col min="15601" max="15601" width="14.5703125" style="18" customWidth="1"/>
    <col min="15602" max="15602" width="15.85546875" style="18" customWidth="1"/>
    <col min="15603" max="15603" width="16" style="18" customWidth="1"/>
    <col min="15604" max="15852" width="9.140625" style="18"/>
    <col min="15853" max="15853" width="30.140625" style="18" customWidth="1"/>
    <col min="15854" max="15854" width="25.28515625" style="18" customWidth="1"/>
    <col min="15855" max="15856" width="16" style="18" customWidth="1"/>
    <col min="15857" max="15857" width="14.5703125" style="18" customWidth="1"/>
    <col min="15858" max="15858" width="15.85546875" style="18" customWidth="1"/>
    <col min="15859" max="15859" width="16" style="18" customWidth="1"/>
    <col min="15860" max="16108" width="9.140625" style="18"/>
    <col min="16109" max="16109" width="30.140625" style="18" customWidth="1"/>
    <col min="16110" max="16110" width="25.28515625" style="18" customWidth="1"/>
    <col min="16111" max="16112" width="16" style="18" customWidth="1"/>
    <col min="16113" max="16113" width="14.5703125" style="18" customWidth="1"/>
    <col min="16114" max="16114" width="15.85546875" style="18" customWidth="1"/>
    <col min="16115" max="16115" width="16" style="18" customWidth="1"/>
    <col min="16116" max="16384" width="9.140625" style="18"/>
  </cols>
  <sheetData>
    <row r="1" spans="1:7">
      <c r="A1" s="17"/>
      <c r="B1" s="19"/>
      <c r="E1" s="155"/>
      <c r="F1" s="155"/>
      <c r="G1" s="3" t="s">
        <v>143</v>
      </c>
    </row>
    <row r="2" spans="1:7" ht="15.75" customHeight="1">
      <c r="A2" s="69"/>
      <c r="B2" s="69"/>
      <c r="E2" s="155"/>
      <c r="F2" s="155"/>
      <c r="G2" s="168" t="s">
        <v>142</v>
      </c>
    </row>
    <row r="3" spans="1:7">
      <c r="A3" s="17"/>
      <c r="B3" s="22"/>
      <c r="E3" s="155"/>
      <c r="F3" s="155"/>
      <c r="G3" s="168" t="s">
        <v>146</v>
      </c>
    </row>
    <row r="4" spans="1:7">
      <c r="A4" s="17"/>
      <c r="B4" s="22"/>
      <c r="E4" s="155"/>
      <c r="F4" s="155"/>
      <c r="G4" s="168"/>
    </row>
    <row r="5" spans="1:7">
      <c r="A5" s="17"/>
      <c r="B5" s="22"/>
      <c r="E5" s="155"/>
      <c r="F5" s="155"/>
      <c r="G5" s="3" t="s">
        <v>130</v>
      </c>
    </row>
    <row r="6" spans="1:7" ht="15.75" customHeight="1">
      <c r="A6" s="17"/>
      <c r="B6" s="22"/>
    </row>
    <row r="7" spans="1:7" ht="38.25" customHeight="1">
      <c r="A7" s="215" t="s">
        <v>160</v>
      </c>
      <c r="B7" s="215"/>
      <c r="C7" s="215"/>
      <c r="D7" s="215"/>
      <c r="E7" s="215"/>
      <c r="F7" s="215"/>
      <c r="G7" s="215"/>
    </row>
    <row r="8" spans="1:7">
      <c r="A8" s="163"/>
      <c r="B8" s="163"/>
      <c r="C8" s="163"/>
      <c r="D8" s="163"/>
      <c r="E8" s="163"/>
      <c r="F8" s="163"/>
      <c r="G8" s="163"/>
    </row>
    <row r="9" spans="1:7" ht="18.75" customHeight="1">
      <c r="A9" s="45"/>
      <c r="B9" s="45"/>
      <c r="G9" s="46" t="s">
        <v>70</v>
      </c>
    </row>
    <row r="10" spans="1:7" ht="112.5" customHeight="1">
      <c r="A10" s="72" t="s">
        <v>67</v>
      </c>
      <c r="B10" s="190" t="s">
        <v>149</v>
      </c>
      <c r="C10" s="190" t="s">
        <v>68</v>
      </c>
      <c r="D10" s="190" t="s">
        <v>150</v>
      </c>
      <c r="E10" s="190" t="s">
        <v>151</v>
      </c>
      <c r="F10" s="190" t="s">
        <v>69</v>
      </c>
      <c r="G10" s="190" t="s">
        <v>152</v>
      </c>
    </row>
    <row r="11" spans="1:7" ht="17.25" customHeight="1">
      <c r="A11" s="135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</row>
    <row r="12" spans="1:7">
      <c r="A12" s="26" t="s">
        <v>72</v>
      </c>
      <c r="B12" s="28">
        <f>SUM(B13:B13)</f>
        <v>419.8</v>
      </c>
      <c r="C12" s="28">
        <f>SUM(C13:C13)</f>
        <v>419.8</v>
      </c>
      <c r="D12" s="28">
        <f>SUM(D13:D13)</f>
        <v>210</v>
      </c>
      <c r="E12" s="28">
        <f>SUM(E13:E13)</f>
        <v>210</v>
      </c>
      <c r="F12" s="35">
        <f t="shared" ref="F12:F34" si="0">E12/C12</f>
        <v>0.5002382086707956</v>
      </c>
      <c r="G12" s="35">
        <f t="shared" ref="G12:G34" si="1">E12/D12</f>
        <v>1</v>
      </c>
    </row>
    <row r="13" spans="1:7">
      <c r="A13" s="47" t="s">
        <v>10</v>
      </c>
      <c r="B13" s="32">
        <v>419.8</v>
      </c>
      <c r="C13" s="32">
        <v>419.8</v>
      </c>
      <c r="D13" s="32">
        <v>210</v>
      </c>
      <c r="E13" s="32">
        <v>210</v>
      </c>
      <c r="F13" s="31">
        <f t="shared" si="0"/>
        <v>0.5002382086707956</v>
      </c>
      <c r="G13" s="31">
        <f t="shared" si="1"/>
        <v>1</v>
      </c>
    </row>
    <row r="14" spans="1:7">
      <c r="A14" s="26" t="s">
        <v>79</v>
      </c>
      <c r="B14" s="28">
        <f>SUM(B15:B15)</f>
        <v>1469.4</v>
      </c>
      <c r="C14" s="28">
        <f>SUM(C15:C15)</f>
        <v>1469.4</v>
      </c>
      <c r="D14" s="28">
        <f>SUM(D15:D15)</f>
        <v>734.8</v>
      </c>
      <c r="E14" s="28">
        <f>SUM(E15:E15)</f>
        <v>734.8</v>
      </c>
      <c r="F14" s="35">
        <f t="shared" si="0"/>
        <v>0.50006805498843054</v>
      </c>
      <c r="G14" s="35">
        <f t="shared" si="1"/>
        <v>1</v>
      </c>
    </row>
    <row r="15" spans="1:7">
      <c r="A15" s="47" t="s">
        <v>10</v>
      </c>
      <c r="B15" s="32">
        <v>1469.4</v>
      </c>
      <c r="C15" s="32">
        <v>1469.4</v>
      </c>
      <c r="D15" s="32">
        <v>734.8</v>
      </c>
      <c r="E15" s="32">
        <v>734.8</v>
      </c>
      <c r="F15" s="31">
        <f t="shared" si="0"/>
        <v>0.50006805498843054</v>
      </c>
      <c r="G15" s="31">
        <f t="shared" si="1"/>
        <v>1</v>
      </c>
    </row>
    <row r="16" spans="1:7">
      <c r="A16" s="26" t="s">
        <v>80</v>
      </c>
      <c r="B16" s="28">
        <f>SUM(B17:B17)</f>
        <v>617.4</v>
      </c>
      <c r="C16" s="28">
        <f>SUM(C17:C17)</f>
        <v>617.4</v>
      </c>
      <c r="D16" s="28">
        <f>SUM(D17:D17)</f>
        <v>308.8</v>
      </c>
      <c r="E16" s="28">
        <f>SUM(E17:E17)</f>
        <v>308.8</v>
      </c>
      <c r="F16" s="35">
        <f t="shared" si="0"/>
        <v>0.50016196954972469</v>
      </c>
      <c r="G16" s="35">
        <f t="shared" si="1"/>
        <v>1</v>
      </c>
    </row>
    <row r="17" spans="1:7">
      <c r="A17" s="47" t="s">
        <v>10</v>
      </c>
      <c r="B17" s="32">
        <v>617.4</v>
      </c>
      <c r="C17" s="32">
        <v>617.4</v>
      </c>
      <c r="D17" s="32">
        <v>308.8</v>
      </c>
      <c r="E17" s="32">
        <v>308.8</v>
      </c>
      <c r="F17" s="31">
        <f t="shared" si="0"/>
        <v>0.50016196954972469</v>
      </c>
      <c r="G17" s="31">
        <f t="shared" si="1"/>
        <v>1</v>
      </c>
    </row>
    <row r="18" spans="1:7">
      <c r="A18" s="26" t="s">
        <v>83</v>
      </c>
      <c r="B18" s="28">
        <f>SUM(B19:B19)</f>
        <v>247</v>
      </c>
      <c r="C18" s="28">
        <f>SUM(C19:C19)</f>
        <v>247</v>
      </c>
      <c r="D18" s="28">
        <f>SUM(D19:D19)</f>
        <v>123.6</v>
      </c>
      <c r="E18" s="28">
        <f>SUM(E19:E19)</f>
        <v>123.6</v>
      </c>
      <c r="F18" s="35">
        <f t="shared" si="0"/>
        <v>0.50040485829959513</v>
      </c>
      <c r="G18" s="35">
        <f t="shared" si="1"/>
        <v>1</v>
      </c>
    </row>
    <row r="19" spans="1:7">
      <c r="A19" s="47" t="s">
        <v>10</v>
      </c>
      <c r="B19" s="32">
        <v>247</v>
      </c>
      <c r="C19" s="32">
        <v>247</v>
      </c>
      <c r="D19" s="32">
        <v>123.6</v>
      </c>
      <c r="E19" s="32">
        <v>123.6</v>
      </c>
      <c r="F19" s="31">
        <f t="shared" si="0"/>
        <v>0.50040485829959513</v>
      </c>
      <c r="G19" s="31">
        <f t="shared" si="1"/>
        <v>1</v>
      </c>
    </row>
    <row r="20" spans="1:7">
      <c r="A20" s="26" t="s">
        <v>84</v>
      </c>
      <c r="B20" s="28">
        <f>SUM(B21:B21)</f>
        <v>679.1</v>
      </c>
      <c r="C20" s="28">
        <f>SUM(C21:C21)</f>
        <v>679.1</v>
      </c>
      <c r="D20" s="28">
        <f>SUM(D21:D21)</f>
        <v>339.6</v>
      </c>
      <c r="E20" s="28">
        <f>SUM(E21:E21)</f>
        <v>339.6</v>
      </c>
      <c r="F20" s="35">
        <f t="shared" si="0"/>
        <v>0.50007362685907819</v>
      </c>
      <c r="G20" s="35">
        <f t="shared" si="1"/>
        <v>1</v>
      </c>
    </row>
    <row r="21" spans="1:7">
      <c r="A21" s="47" t="s">
        <v>10</v>
      </c>
      <c r="B21" s="32">
        <v>679.1</v>
      </c>
      <c r="C21" s="32">
        <v>679.1</v>
      </c>
      <c r="D21" s="32">
        <v>339.6</v>
      </c>
      <c r="E21" s="32">
        <v>339.6</v>
      </c>
      <c r="F21" s="31">
        <f t="shared" si="0"/>
        <v>0.50007362685907819</v>
      </c>
      <c r="G21" s="31">
        <f t="shared" si="1"/>
        <v>1</v>
      </c>
    </row>
    <row r="22" spans="1:7">
      <c r="A22" s="26" t="s">
        <v>86</v>
      </c>
      <c r="B22" s="28">
        <f>SUM(B23:B23)</f>
        <v>761.9</v>
      </c>
      <c r="C22" s="28">
        <f>SUM(C23:C23)</f>
        <v>761.9</v>
      </c>
      <c r="D22" s="28">
        <f>SUM(D23:D23)</f>
        <v>381</v>
      </c>
      <c r="E22" s="28">
        <f>SUM(E23:E23)</f>
        <v>381</v>
      </c>
      <c r="F22" s="35">
        <f t="shared" si="0"/>
        <v>0.50006562541015886</v>
      </c>
      <c r="G22" s="35">
        <f t="shared" si="1"/>
        <v>1</v>
      </c>
    </row>
    <row r="23" spans="1:7">
      <c r="A23" s="47" t="s">
        <v>10</v>
      </c>
      <c r="B23" s="32">
        <v>761.9</v>
      </c>
      <c r="C23" s="32">
        <v>761.9</v>
      </c>
      <c r="D23" s="32">
        <v>381</v>
      </c>
      <c r="E23" s="32">
        <v>381</v>
      </c>
      <c r="F23" s="31">
        <f t="shared" si="0"/>
        <v>0.50006562541015886</v>
      </c>
      <c r="G23" s="31">
        <f t="shared" si="1"/>
        <v>1</v>
      </c>
    </row>
    <row r="24" spans="1:7">
      <c r="A24" s="26" t="s">
        <v>93</v>
      </c>
      <c r="B24" s="28">
        <f>SUM(B25:B25)</f>
        <v>1441</v>
      </c>
      <c r="C24" s="28">
        <f>SUM(C25:C25)</f>
        <v>1441</v>
      </c>
      <c r="D24" s="28">
        <f>SUM(D25:D25)</f>
        <v>720.6</v>
      </c>
      <c r="E24" s="28">
        <f>SUM(E25:E25)</f>
        <v>720.6</v>
      </c>
      <c r="F24" s="35">
        <f t="shared" si="0"/>
        <v>0.50006939625260238</v>
      </c>
      <c r="G24" s="35">
        <f t="shared" si="1"/>
        <v>1</v>
      </c>
    </row>
    <row r="25" spans="1:7">
      <c r="A25" s="47" t="s">
        <v>10</v>
      </c>
      <c r="B25" s="32">
        <v>1441</v>
      </c>
      <c r="C25" s="32">
        <v>1441</v>
      </c>
      <c r="D25" s="32">
        <v>720.6</v>
      </c>
      <c r="E25" s="32">
        <v>720.6</v>
      </c>
      <c r="F25" s="31">
        <f t="shared" si="0"/>
        <v>0.50006939625260238</v>
      </c>
      <c r="G25" s="31">
        <f t="shared" si="1"/>
        <v>1</v>
      </c>
    </row>
    <row r="26" spans="1:7">
      <c r="A26" s="26" t="s">
        <v>94</v>
      </c>
      <c r="B26" s="28">
        <f>SUM(B27:B27)</f>
        <v>1562</v>
      </c>
      <c r="C26" s="28">
        <f>SUM(C27:C27)</f>
        <v>1562</v>
      </c>
      <c r="D26" s="28">
        <f>SUM(D27:D27)</f>
        <v>781</v>
      </c>
      <c r="E26" s="28">
        <f>SUM(E27:E27)</f>
        <v>781</v>
      </c>
      <c r="F26" s="35">
        <f t="shared" si="0"/>
        <v>0.5</v>
      </c>
      <c r="G26" s="35">
        <f t="shared" si="1"/>
        <v>1</v>
      </c>
    </row>
    <row r="27" spans="1:7">
      <c r="A27" s="47" t="s">
        <v>10</v>
      </c>
      <c r="B27" s="32">
        <v>1562</v>
      </c>
      <c r="C27" s="32">
        <v>1562</v>
      </c>
      <c r="D27" s="32">
        <v>781</v>
      </c>
      <c r="E27" s="32">
        <v>781</v>
      </c>
      <c r="F27" s="31">
        <f t="shared" si="0"/>
        <v>0.5</v>
      </c>
      <c r="G27" s="31">
        <f t="shared" si="1"/>
        <v>1</v>
      </c>
    </row>
    <row r="28" spans="1:7">
      <c r="A28" s="26" t="s">
        <v>98</v>
      </c>
      <c r="B28" s="28">
        <f>SUM(B29:B29)</f>
        <v>370.4</v>
      </c>
      <c r="C28" s="28">
        <f>SUM(C29:C29)</f>
        <v>370.4</v>
      </c>
      <c r="D28" s="28">
        <f>SUM(D29:D29)</f>
        <v>185.2</v>
      </c>
      <c r="E28" s="28">
        <f>SUM(E29:E29)</f>
        <v>185.2</v>
      </c>
      <c r="F28" s="35">
        <f t="shared" si="0"/>
        <v>0.5</v>
      </c>
      <c r="G28" s="35">
        <f t="shared" si="1"/>
        <v>1</v>
      </c>
    </row>
    <row r="29" spans="1:7">
      <c r="A29" s="47" t="s">
        <v>10</v>
      </c>
      <c r="B29" s="32">
        <v>370.4</v>
      </c>
      <c r="C29" s="32">
        <v>370.4</v>
      </c>
      <c r="D29" s="32">
        <v>185.2</v>
      </c>
      <c r="E29" s="32">
        <v>185.2</v>
      </c>
      <c r="F29" s="31">
        <f t="shared" si="0"/>
        <v>0.5</v>
      </c>
      <c r="G29" s="31">
        <f t="shared" si="1"/>
        <v>1</v>
      </c>
    </row>
    <row r="30" spans="1:7">
      <c r="A30" s="26" t="s">
        <v>100</v>
      </c>
      <c r="B30" s="28">
        <f>SUM(B31:B31)</f>
        <v>550.79999999999995</v>
      </c>
      <c r="C30" s="28">
        <f>SUM(C31:C31)</f>
        <v>550.79999999999995</v>
      </c>
      <c r="D30" s="28">
        <f>SUM(D31:D31)</f>
        <v>275.39999999999998</v>
      </c>
      <c r="E30" s="28">
        <f>SUM(E31:E31)</f>
        <v>275.39999999999998</v>
      </c>
      <c r="F30" s="35">
        <f t="shared" si="0"/>
        <v>0.5</v>
      </c>
      <c r="G30" s="35">
        <f t="shared" si="1"/>
        <v>1</v>
      </c>
    </row>
    <row r="31" spans="1:7">
      <c r="A31" s="47" t="s">
        <v>10</v>
      </c>
      <c r="B31" s="32">
        <v>550.79999999999995</v>
      </c>
      <c r="C31" s="32">
        <v>550.79999999999995</v>
      </c>
      <c r="D31" s="32">
        <v>275.39999999999998</v>
      </c>
      <c r="E31" s="32">
        <v>275.39999999999998</v>
      </c>
      <c r="F31" s="31">
        <f t="shared" si="0"/>
        <v>0.5</v>
      </c>
      <c r="G31" s="31">
        <f t="shared" si="1"/>
        <v>1</v>
      </c>
    </row>
    <row r="32" spans="1:7" s="33" customFormat="1">
      <c r="A32" s="30" t="s">
        <v>9</v>
      </c>
      <c r="B32" s="32">
        <v>3087</v>
      </c>
      <c r="C32" s="32">
        <v>3087</v>
      </c>
      <c r="D32" s="32">
        <v>1543.6</v>
      </c>
      <c r="E32" s="32">
        <v>1543.6</v>
      </c>
      <c r="F32" s="31">
        <f t="shared" si="0"/>
        <v>0.50003239390994492</v>
      </c>
      <c r="G32" s="31">
        <f t="shared" si="1"/>
        <v>1</v>
      </c>
    </row>
    <row r="33" spans="1:7">
      <c r="A33" s="47" t="s">
        <v>126</v>
      </c>
      <c r="B33" s="32">
        <v>3087</v>
      </c>
      <c r="C33" s="32">
        <v>3087</v>
      </c>
      <c r="D33" s="32">
        <v>1543.6</v>
      </c>
      <c r="E33" s="32">
        <v>1543.6</v>
      </c>
      <c r="F33" s="31">
        <f t="shared" si="0"/>
        <v>0.50003239390994492</v>
      </c>
      <c r="G33" s="31">
        <f t="shared" si="1"/>
        <v>1</v>
      </c>
    </row>
    <row r="34" spans="1:7" ht="29.25">
      <c r="A34" s="26" t="s">
        <v>4</v>
      </c>
      <c r="B34" s="28">
        <f>B33+B32+B30+B28+B26+B24+B22+B20+B18+B16+B14+B12</f>
        <v>14292.8</v>
      </c>
      <c r="C34" s="28">
        <f>C33+C32+C30+C28+C26+C24+C22+C20+C18+C16+C14+C12</f>
        <v>14292.8</v>
      </c>
      <c r="D34" s="28">
        <f>D33+D32+D30+D28+D26+D24+D22+D20+D18+D16+D14+D12</f>
        <v>7147.2000000000007</v>
      </c>
      <c r="E34" s="28">
        <f>E33+E32+E30+E28+E26+E24+E22+E20+E18+E16+E14+E12</f>
        <v>7147.2000000000007</v>
      </c>
      <c r="F34" s="35">
        <f t="shared" si="0"/>
        <v>0.5000559722377701</v>
      </c>
      <c r="G34" s="35">
        <f t="shared" si="1"/>
        <v>1</v>
      </c>
    </row>
    <row r="35" spans="1:7">
      <c r="A35" s="47" t="s">
        <v>3</v>
      </c>
      <c r="B35" s="96"/>
      <c r="C35" s="32"/>
      <c r="D35" s="32"/>
      <c r="E35" s="32"/>
      <c r="F35" s="31"/>
      <c r="G35" s="31"/>
    </row>
    <row r="36" spans="1:7">
      <c r="A36" s="26" t="s">
        <v>102</v>
      </c>
      <c r="B36" s="28">
        <f>B34-B37</f>
        <v>8118.7999999999993</v>
      </c>
      <c r="C36" s="28">
        <f>C34-C37</f>
        <v>8118.7999999999993</v>
      </c>
      <c r="D36" s="28">
        <f>D34-D37</f>
        <v>4060.0000000000009</v>
      </c>
      <c r="E36" s="28">
        <f>E34-E37</f>
        <v>4060.0000000000009</v>
      </c>
      <c r="F36" s="35">
        <f>E36/C36</f>
        <v>0.50007390254717465</v>
      </c>
      <c r="G36" s="35">
        <f>E36/D36</f>
        <v>1</v>
      </c>
    </row>
    <row r="37" spans="1:7">
      <c r="A37" s="47" t="s">
        <v>1</v>
      </c>
      <c r="B37" s="96">
        <f>SUM(B32:B33)</f>
        <v>6174</v>
      </c>
      <c r="C37" s="32">
        <f>SUM(C32:C33)</f>
        <v>6174</v>
      </c>
      <c r="D37" s="32">
        <f>SUM(D32:D33)</f>
        <v>3087.2</v>
      </c>
      <c r="E37" s="32">
        <f>SUM(E32:E33)</f>
        <v>3087.2</v>
      </c>
      <c r="F37" s="31">
        <f>E37/C37</f>
        <v>0.50003239390994492</v>
      </c>
      <c r="G37" s="31">
        <f>E37/D37</f>
        <v>1</v>
      </c>
    </row>
    <row r="38" spans="1:7">
      <c r="A38" s="172"/>
      <c r="B38" s="173"/>
      <c r="C38" s="173"/>
      <c r="D38" s="173"/>
      <c r="E38" s="173"/>
      <c r="F38" s="174"/>
      <c r="G38" s="174"/>
    </row>
    <row r="39" spans="1:7">
      <c r="A39" s="175"/>
      <c r="B39" s="176"/>
      <c r="C39" s="177"/>
      <c r="D39" s="177"/>
      <c r="E39" s="177"/>
      <c r="F39" s="178"/>
      <c r="G39" s="178"/>
    </row>
    <row r="40" spans="1:7">
      <c r="A40" s="224" t="s">
        <v>108</v>
      </c>
      <c r="B40" s="224"/>
      <c r="C40" s="224"/>
      <c r="D40" s="224"/>
      <c r="E40" s="224"/>
      <c r="F40" s="224"/>
      <c r="G40" s="224"/>
    </row>
  </sheetData>
  <mergeCells count="2">
    <mergeCell ref="A7:G7"/>
    <mergeCell ref="A40:G40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86"/>
  <sheetViews>
    <sheetView view="pageBreakPreview" zoomScale="80" zoomScaleNormal="100" zoomScaleSheetLayoutView="80" workbookViewId="0">
      <pane xSplit="1" ySplit="11" topLeftCell="B76" activePane="bottomRight" state="frozen"/>
      <selection pane="topRight" activeCell="B1" sqref="B1"/>
      <selection pane="bottomLeft" activeCell="A14" sqref="A14"/>
      <selection pane="bottomRight" activeCell="A83" sqref="A83:G83"/>
    </sheetView>
  </sheetViews>
  <sheetFormatPr defaultRowHeight="15"/>
  <cols>
    <col min="1" max="1" width="30.140625" style="76" customWidth="1"/>
    <col min="2" max="2" width="20.85546875" style="76" customWidth="1"/>
    <col min="3" max="4" width="15.7109375" style="76" customWidth="1"/>
    <col min="5" max="5" width="16.42578125" style="76" customWidth="1"/>
    <col min="6" max="6" width="12.85546875" style="76" customWidth="1"/>
    <col min="7" max="7" width="13.140625" style="76" customWidth="1"/>
    <col min="8" max="16384" width="9.140625" style="76"/>
  </cols>
  <sheetData>
    <row r="1" spans="1:7">
      <c r="E1" s="155"/>
      <c r="F1" s="155"/>
      <c r="G1" s="3" t="s">
        <v>143</v>
      </c>
    </row>
    <row r="2" spans="1:7">
      <c r="B2" s="77"/>
      <c r="C2" s="77"/>
      <c r="D2" s="73"/>
      <c r="E2" s="155"/>
      <c r="F2" s="155"/>
      <c r="G2" s="168" t="s">
        <v>142</v>
      </c>
    </row>
    <row r="3" spans="1:7" s="170" customFormat="1">
      <c r="B3" s="77"/>
      <c r="C3" s="77"/>
      <c r="D3" s="171"/>
      <c r="E3" s="155"/>
      <c r="F3" s="155"/>
      <c r="G3" s="168" t="s">
        <v>146</v>
      </c>
    </row>
    <row r="4" spans="1:7" s="170" customFormat="1">
      <c r="B4" s="77"/>
      <c r="C4" s="77"/>
      <c r="D4" s="171"/>
      <c r="G4" s="3"/>
    </row>
    <row r="5" spans="1:7">
      <c r="G5" s="3" t="s">
        <v>129</v>
      </c>
    </row>
    <row r="7" spans="1:7" ht="75.75" customHeight="1">
      <c r="A7" s="188"/>
      <c r="B7" s="225" t="s">
        <v>179</v>
      </c>
      <c r="C7" s="225"/>
      <c r="D7" s="225"/>
      <c r="E7" s="225"/>
      <c r="F7" s="225"/>
      <c r="G7" s="225"/>
    </row>
    <row r="8" spans="1:7" s="166" customFormat="1">
      <c r="A8" s="167"/>
      <c r="B8" s="167"/>
      <c r="C8" s="167"/>
      <c r="D8" s="167"/>
      <c r="E8" s="167"/>
      <c r="F8" s="167"/>
      <c r="G8" s="167"/>
    </row>
    <row r="9" spans="1:7">
      <c r="G9" s="179" t="s">
        <v>70</v>
      </c>
    </row>
    <row r="10" spans="1:7" ht="126" customHeight="1">
      <c r="A10" s="202" t="s">
        <v>67</v>
      </c>
      <c r="B10" s="190" t="s">
        <v>149</v>
      </c>
      <c r="C10" s="190" t="s">
        <v>68</v>
      </c>
      <c r="D10" s="190" t="s">
        <v>150</v>
      </c>
      <c r="E10" s="190" t="s">
        <v>151</v>
      </c>
      <c r="F10" s="190" t="s">
        <v>69</v>
      </c>
      <c r="G10" s="190" t="s">
        <v>152</v>
      </c>
    </row>
    <row r="11" spans="1:7" s="137" customFormat="1">
      <c r="A11" s="136">
        <v>1</v>
      </c>
      <c r="B11" s="1">
        <v>9</v>
      </c>
      <c r="C11" s="1">
        <v>10</v>
      </c>
      <c r="D11" s="1">
        <v>11</v>
      </c>
      <c r="E11" s="1">
        <v>12</v>
      </c>
      <c r="F11" s="1">
        <v>13</v>
      </c>
      <c r="G11" s="1">
        <v>14</v>
      </c>
    </row>
    <row r="12" spans="1:7">
      <c r="A12" s="10" t="s">
        <v>40</v>
      </c>
      <c r="B12" s="75">
        <f>B13</f>
        <v>577.79999999999995</v>
      </c>
      <c r="C12" s="75">
        <f>C13</f>
        <v>577.79999999999995</v>
      </c>
      <c r="D12" s="75">
        <f t="shared" ref="D12:E12" si="0">D13</f>
        <v>577.79999999999995</v>
      </c>
      <c r="E12" s="75">
        <f t="shared" si="0"/>
        <v>577.79999999999995</v>
      </c>
      <c r="F12" s="35">
        <f>E12/C12</f>
        <v>1</v>
      </c>
      <c r="G12" s="35">
        <f>E12/D12</f>
        <v>1</v>
      </c>
    </row>
    <row r="13" spans="1:7">
      <c r="A13" s="8" t="s">
        <v>10</v>
      </c>
      <c r="B13" s="80">
        <v>577.79999999999995</v>
      </c>
      <c r="C13" s="80">
        <v>577.79999999999995</v>
      </c>
      <c r="D13" s="80">
        <v>577.79999999999995</v>
      </c>
      <c r="E13" s="80">
        <v>577.79999999999995</v>
      </c>
      <c r="F13" s="31">
        <f t="shared" ref="F13:F76" si="1">E13/C13</f>
        <v>1</v>
      </c>
      <c r="G13" s="31">
        <f t="shared" ref="G13:G76" si="2">E13/D13</f>
        <v>1</v>
      </c>
    </row>
    <row r="14" spans="1:7" ht="18.75" customHeight="1">
      <c r="A14" s="10" t="s">
        <v>39</v>
      </c>
      <c r="B14" s="75">
        <f>B15</f>
        <v>1733.4</v>
      </c>
      <c r="C14" s="75">
        <f>C15</f>
        <v>1733.4</v>
      </c>
      <c r="D14" s="75">
        <f t="shared" ref="D14:E14" si="3">D15</f>
        <v>1733.4</v>
      </c>
      <c r="E14" s="75">
        <f t="shared" si="3"/>
        <v>1733.4</v>
      </c>
      <c r="F14" s="35">
        <f t="shared" si="1"/>
        <v>1</v>
      </c>
      <c r="G14" s="35">
        <f t="shared" si="2"/>
        <v>1</v>
      </c>
    </row>
    <row r="15" spans="1:7">
      <c r="A15" s="8" t="s">
        <v>10</v>
      </c>
      <c r="B15" s="80">
        <v>1733.4</v>
      </c>
      <c r="C15" s="80">
        <v>1733.4</v>
      </c>
      <c r="D15" s="80">
        <v>1733.4</v>
      </c>
      <c r="E15" s="80">
        <v>1733.4</v>
      </c>
      <c r="F15" s="31">
        <f t="shared" si="1"/>
        <v>1</v>
      </c>
      <c r="G15" s="31">
        <f t="shared" si="2"/>
        <v>1</v>
      </c>
    </row>
    <row r="16" spans="1:7" ht="17.25" customHeight="1">
      <c r="A16" s="10" t="s">
        <v>38</v>
      </c>
      <c r="B16" s="75">
        <f>B17</f>
        <v>1260</v>
      </c>
      <c r="C16" s="75">
        <f>C17</f>
        <v>1260</v>
      </c>
      <c r="D16" s="75">
        <f t="shared" ref="D16:E16" si="4">D17</f>
        <v>1260</v>
      </c>
      <c r="E16" s="75">
        <f t="shared" si="4"/>
        <v>1260</v>
      </c>
      <c r="F16" s="35">
        <f t="shared" si="1"/>
        <v>1</v>
      </c>
      <c r="G16" s="35">
        <f t="shared" si="2"/>
        <v>1</v>
      </c>
    </row>
    <row r="17" spans="1:7">
      <c r="A17" s="8" t="s">
        <v>10</v>
      </c>
      <c r="B17" s="80">
        <v>1260</v>
      </c>
      <c r="C17" s="80">
        <v>1260</v>
      </c>
      <c r="D17" s="80">
        <v>1260</v>
      </c>
      <c r="E17" s="80">
        <v>1260</v>
      </c>
      <c r="F17" s="31">
        <f t="shared" si="1"/>
        <v>1</v>
      </c>
      <c r="G17" s="31">
        <f t="shared" si="2"/>
        <v>1</v>
      </c>
    </row>
    <row r="18" spans="1:7" ht="18" customHeight="1">
      <c r="A18" s="10" t="s">
        <v>37</v>
      </c>
      <c r="B18" s="75">
        <f>B19</f>
        <v>0</v>
      </c>
      <c r="C18" s="75">
        <f>C19</f>
        <v>0</v>
      </c>
      <c r="D18" s="75">
        <f t="shared" ref="D18:E18" si="5">D19</f>
        <v>0</v>
      </c>
      <c r="E18" s="75">
        <f t="shared" si="5"/>
        <v>0</v>
      </c>
      <c r="F18" s="75">
        <v>0</v>
      </c>
      <c r="G18" s="75">
        <v>0</v>
      </c>
    </row>
    <row r="19" spans="1:7">
      <c r="A19" s="8" t="s">
        <v>10</v>
      </c>
      <c r="B19" s="80">
        <v>0</v>
      </c>
      <c r="C19" s="80">
        <v>0</v>
      </c>
      <c r="D19" s="80">
        <v>0</v>
      </c>
      <c r="E19" s="80">
        <v>0</v>
      </c>
      <c r="F19" s="80">
        <v>0</v>
      </c>
      <c r="G19" s="80">
        <v>0</v>
      </c>
    </row>
    <row r="20" spans="1:7" ht="15" customHeight="1">
      <c r="A20" s="10" t="s">
        <v>36</v>
      </c>
      <c r="B20" s="75">
        <f>B21</f>
        <v>1588.5</v>
      </c>
      <c r="C20" s="75">
        <f>C21</f>
        <v>1588.5</v>
      </c>
      <c r="D20" s="75">
        <f t="shared" ref="D20:E20" si="6">D21</f>
        <v>1588.5</v>
      </c>
      <c r="E20" s="75">
        <f t="shared" si="6"/>
        <v>1588.5</v>
      </c>
      <c r="F20" s="35">
        <f t="shared" si="1"/>
        <v>1</v>
      </c>
      <c r="G20" s="35">
        <f t="shared" si="2"/>
        <v>1</v>
      </c>
    </row>
    <row r="21" spans="1:7">
      <c r="A21" s="8" t="s">
        <v>10</v>
      </c>
      <c r="B21" s="80">
        <v>1588.5</v>
      </c>
      <c r="C21" s="80">
        <v>1588.5</v>
      </c>
      <c r="D21" s="80">
        <v>1588.5</v>
      </c>
      <c r="E21" s="80">
        <v>1588.5</v>
      </c>
      <c r="F21" s="31">
        <f t="shared" si="1"/>
        <v>1</v>
      </c>
      <c r="G21" s="31">
        <f t="shared" si="2"/>
        <v>1</v>
      </c>
    </row>
    <row r="22" spans="1:7">
      <c r="A22" s="10" t="s">
        <v>35</v>
      </c>
      <c r="B22" s="75">
        <f>B23</f>
        <v>2520</v>
      </c>
      <c r="C22" s="75">
        <f>C23</f>
        <v>2520</v>
      </c>
      <c r="D22" s="75">
        <f t="shared" ref="D22:E22" si="7">D23</f>
        <v>2520</v>
      </c>
      <c r="E22" s="75">
        <f t="shared" si="7"/>
        <v>2520</v>
      </c>
      <c r="F22" s="35">
        <f t="shared" si="1"/>
        <v>1</v>
      </c>
      <c r="G22" s="35">
        <f t="shared" si="2"/>
        <v>1</v>
      </c>
    </row>
    <row r="23" spans="1:7">
      <c r="A23" s="8" t="s">
        <v>10</v>
      </c>
      <c r="B23" s="80">
        <v>2520</v>
      </c>
      <c r="C23" s="80">
        <v>2520</v>
      </c>
      <c r="D23" s="80">
        <v>2520</v>
      </c>
      <c r="E23" s="80">
        <v>2520</v>
      </c>
      <c r="F23" s="31">
        <f t="shared" si="1"/>
        <v>1</v>
      </c>
      <c r="G23" s="31">
        <f t="shared" si="2"/>
        <v>1</v>
      </c>
    </row>
    <row r="24" spans="1:7" ht="17.25" customHeight="1">
      <c r="A24" s="10" t="s">
        <v>34</v>
      </c>
      <c r="B24" s="75">
        <f>B25</f>
        <v>1155.5999999999999</v>
      </c>
      <c r="C24" s="75">
        <f>C25</f>
        <v>1155.5999999999999</v>
      </c>
      <c r="D24" s="75">
        <f t="shared" ref="D24:E24" si="8">D25</f>
        <v>1155.5999999999999</v>
      </c>
      <c r="E24" s="75">
        <f t="shared" si="8"/>
        <v>1155.5999999999999</v>
      </c>
      <c r="F24" s="35">
        <f t="shared" si="1"/>
        <v>1</v>
      </c>
      <c r="G24" s="35">
        <f t="shared" si="2"/>
        <v>1</v>
      </c>
    </row>
    <row r="25" spans="1:7">
      <c r="A25" s="8" t="s">
        <v>10</v>
      </c>
      <c r="B25" s="80">
        <v>1155.5999999999999</v>
      </c>
      <c r="C25" s="80">
        <v>1155.5999999999999</v>
      </c>
      <c r="D25" s="80">
        <v>1155.5999999999999</v>
      </c>
      <c r="E25" s="80">
        <v>1155.5999999999999</v>
      </c>
      <c r="F25" s="31">
        <f t="shared" si="1"/>
        <v>1</v>
      </c>
      <c r="G25" s="31">
        <f t="shared" si="2"/>
        <v>1</v>
      </c>
    </row>
    <row r="26" spans="1:7" ht="16.5" customHeight="1">
      <c r="A26" s="10" t="s">
        <v>33</v>
      </c>
      <c r="B26" s="75">
        <f>B27</f>
        <v>2520</v>
      </c>
      <c r="C26" s="75">
        <f>C27</f>
        <v>2520</v>
      </c>
      <c r="D26" s="75">
        <f t="shared" ref="D26:E26" si="9">D27</f>
        <v>2520</v>
      </c>
      <c r="E26" s="75">
        <f t="shared" si="9"/>
        <v>2520</v>
      </c>
      <c r="F26" s="35">
        <f t="shared" si="1"/>
        <v>1</v>
      </c>
      <c r="G26" s="35">
        <f t="shared" si="2"/>
        <v>1</v>
      </c>
    </row>
    <row r="27" spans="1:7">
      <c r="A27" s="8" t="s">
        <v>10</v>
      </c>
      <c r="B27" s="80">
        <v>2520</v>
      </c>
      <c r="C27" s="80">
        <v>2520</v>
      </c>
      <c r="D27" s="80">
        <v>2520</v>
      </c>
      <c r="E27" s="80">
        <v>2520</v>
      </c>
      <c r="F27" s="31">
        <f t="shared" si="1"/>
        <v>1</v>
      </c>
      <c r="G27" s="31">
        <f t="shared" si="2"/>
        <v>1</v>
      </c>
    </row>
    <row r="28" spans="1:7">
      <c r="A28" s="10" t="s">
        <v>32</v>
      </c>
      <c r="B28" s="75">
        <f>B29</f>
        <v>1155.5999999999999</v>
      </c>
      <c r="C28" s="75">
        <f>C29</f>
        <v>1155.5999999999999</v>
      </c>
      <c r="D28" s="75">
        <f t="shared" ref="D28:E28" si="10">D29</f>
        <v>1155.5999999999999</v>
      </c>
      <c r="E28" s="75">
        <f t="shared" si="10"/>
        <v>1155.5999999999999</v>
      </c>
      <c r="F28" s="35">
        <f t="shared" si="1"/>
        <v>1</v>
      </c>
      <c r="G28" s="35">
        <f t="shared" si="2"/>
        <v>1</v>
      </c>
    </row>
    <row r="29" spans="1:7">
      <c r="A29" s="8" t="s">
        <v>10</v>
      </c>
      <c r="B29" s="80">
        <v>1155.5999999999999</v>
      </c>
      <c r="C29" s="80">
        <v>1155.5999999999999</v>
      </c>
      <c r="D29" s="80">
        <v>1155.5999999999999</v>
      </c>
      <c r="E29" s="80">
        <v>1155.5999999999999</v>
      </c>
      <c r="F29" s="31">
        <f t="shared" si="1"/>
        <v>1</v>
      </c>
      <c r="G29" s="31">
        <f t="shared" si="2"/>
        <v>1</v>
      </c>
    </row>
    <row r="30" spans="1:7" ht="15" customHeight="1">
      <c r="A30" s="10" t="s">
        <v>31</v>
      </c>
      <c r="B30" s="75">
        <f>B31</f>
        <v>1155.5999999999999</v>
      </c>
      <c r="C30" s="75">
        <f>C31</f>
        <v>1155.5999999999999</v>
      </c>
      <c r="D30" s="75">
        <f t="shared" ref="D30:E30" si="11">D31</f>
        <v>1155.5999999999999</v>
      </c>
      <c r="E30" s="75">
        <f t="shared" si="11"/>
        <v>1155.5999999999999</v>
      </c>
      <c r="F30" s="35">
        <f t="shared" si="1"/>
        <v>1</v>
      </c>
      <c r="G30" s="35">
        <f t="shared" si="2"/>
        <v>1</v>
      </c>
    </row>
    <row r="31" spans="1:7">
      <c r="A31" s="8" t="s">
        <v>10</v>
      </c>
      <c r="B31" s="80">
        <v>1155.5999999999999</v>
      </c>
      <c r="C31" s="80">
        <v>1155.5999999999999</v>
      </c>
      <c r="D31" s="80">
        <v>1155.5999999999999</v>
      </c>
      <c r="E31" s="80">
        <v>1155.5999999999999</v>
      </c>
      <c r="F31" s="31">
        <f t="shared" si="1"/>
        <v>1</v>
      </c>
      <c r="G31" s="31">
        <f t="shared" si="2"/>
        <v>1</v>
      </c>
    </row>
    <row r="32" spans="1:7" ht="18.75" customHeight="1">
      <c r="A32" s="10" t="s">
        <v>30</v>
      </c>
      <c r="B32" s="75">
        <f>B33</f>
        <v>1260</v>
      </c>
      <c r="C32" s="75">
        <f>C33</f>
        <v>1260</v>
      </c>
      <c r="D32" s="75">
        <f t="shared" ref="D32:E32" si="12">D33</f>
        <v>1260</v>
      </c>
      <c r="E32" s="75">
        <f t="shared" si="12"/>
        <v>1260</v>
      </c>
      <c r="F32" s="35">
        <f t="shared" si="1"/>
        <v>1</v>
      </c>
      <c r="G32" s="35">
        <f t="shared" si="2"/>
        <v>1</v>
      </c>
    </row>
    <row r="33" spans="1:7">
      <c r="A33" s="8" t="s">
        <v>10</v>
      </c>
      <c r="B33" s="80">
        <v>1260</v>
      </c>
      <c r="C33" s="80">
        <v>1260</v>
      </c>
      <c r="D33" s="80">
        <v>1260</v>
      </c>
      <c r="E33" s="80">
        <v>1260</v>
      </c>
      <c r="F33" s="31">
        <f t="shared" si="1"/>
        <v>1</v>
      </c>
      <c r="G33" s="31">
        <f t="shared" si="2"/>
        <v>1</v>
      </c>
    </row>
    <row r="34" spans="1:7" ht="17.25" customHeight="1">
      <c r="A34" s="10" t="s">
        <v>29</v>
      </c>
      <c r="B34" s="75">
        <f>B35</f>
        <v>630</v>
      </c>
      <c r="C34" s="75">
        <f>C35</f>
        <v>630</v>
      </c>
      <c r="D34" s="75">
        <f t="shared" ref="D34:E34" si="13">D35</f>
        <v>630</v>
      </c>
      <c r="E34" s="75">
        <f t="shared" si="13"/>
        <v>630</v>
      </c>
      <c r="F34" s="35">
        <f t="shared" si="1"/>
        <v>1</v>
      </c>
      <c r="G34" s="35">
        <f t="shared" si="2"/>
        <v>1</v>
      </c>
    </row>
    <row r="35" spans="1:7">
      <c r="A35" s="8" t="s">
        <v>10</v>
      </c>
      <c r="B35" s="80">
        <v>630</v>
      </c>
      <c r="C35" s="80">
        <v>630</v>
      </c>
      <c r="D35" s="80">
        <v>630</v>
      </c>
      <c r="E35" s="80">
        <v>630</v>
      </c>
      <c r="F35" s="31">
        <f t="shared" si="1"/>
        <v>1</v>
      </c>
      <c r="G35" s="31">
        <f t="shared" si="2"/>
        <v>1</v>
      </c>
    </row>
    <row r="36" spans="1:7" ht="18" customHeight="1">
      <c r="A36" s="10" t="s">
        <v>28</v>
      </c>
      <c r="B36" s="75">
        <f>B37</f>
        <v>630</v>
      </c>
      <c r="C36" s="75">
        <f>C37</f>
        <v>630</v>
      </c>
      <c r="D36" s="75">
        <f t="shared" ref="D36:E36" si="14">D37</f>
        <v>630</v>
      </c>
      <c r="E36" s="75">
        <f t="shared" si="14"/>
        <v>630</v>
      </c>
      <c r="F36" s="35">
        <f t="shared" si="1"/>
        <v>1</v>
      </c>
      <c r="G36" s="35">
        <f t="shared" si="2"/>
        <v>1</v>
      </c>
    </row>
    <row r="37" spans="1:7">
      <c r="A37" s="8" t="s">
        <v>10</v>
      </c>
      <c r="B37" s="80">
        <v>630</v>
      </c>
      <c r="C37" s="80">
        <v>630</v>
      </c>
      <c r="D37" s="80">
        <v>630</v>
      </c>
      <c r="E37" s="80">
        <v>630</v>
      </c>
      <c r="F37" s="31">
        <f t="shared" si="1"/>
        <v>1</v>
      </c>
      <c r="G37" s="31">
        <f t="shared" si="2"/>
        <v>1</v>
      </c>
    </row>
    <row r="38" spans="1:7" ht="20.25" customHeight="1">
      <c r="A38" s="10" t="s">
        <v>27</v>
      </c>
      <c r="B38" s="75">
        <f>B39</f>
        <v>1890</v>
      </c>
      <c r="C38" s="75">
        <f>C39</f>
        <v>1890</v>
      </c>
      <c r="D38" s="75">
        <f t="shared" ref="D38:E38" si="15">D39</f>
        <v>1890</v>
      </c>
      <c r="E38" s="75">
        <f t="shared" si="15"/>
        <v>1890</v>
      </c>
      <c r="F38" s="35">
        <f t="shared" si="1"/>
        <v>1</v>
      </c>
      <c r="G38" s="35">
        <f t="shared" si="2"/>
        <v>1</v>
      </c>
    </row>
    <row r="39" spans="1:7">
      <c r="A39" s="8" t="s">
        <v>10</v>
      </c>
      <c r="B39" s="80">
        <v>1890</v>
      </c>
      <c r="C39" s="80">
        <v>1890</v>
      </c>
      <c r="D39" s="80">
        <v>1890</v>
      </c>
      <c r="E39" s="80">
        <v>1890</v>
      </c>
      <c r="F39" s="31">
        <f t="shared" si="1"/>
        <v>1</v>
      </c>
      <c r="G39" s="31">
        <f t="shared" si="2"/>
        <v>1</v>
      </c>
    </row>
    <row r="40" spans="1:7">
      <c r="A40" s="10" t="s">
        <v>26</v>
      </c>
      <c r="B40" s="75">
        <f>B41</f>
        <v>1890</v>
      </c>
      <c r="C40" s="75">
        <f>C41</f>
        <v>1890</v>
      </c>
      <c r="D40" s="75">
        <f t="shared" ref="D40:E40" si="16">D41</f>
        <v>1890</v>
      </c>
      <c r="E40" s="75">
        <f t="shared" si="16"/>
        <v>1890</v>
      </c>
      <c r="F40" s="35">
        <f t="shared" si="1"/>
        <v>1</v>
      </c>
      <c r="G40" s="35">
        <f t="shared" si="2"/>
        <v>1</v>
      </c>
    </row>
    <row r="41" spans="1:7">
      <c r="A41" s="8" t="s">
        <v>10</v>
      </c>
      <c r="B41" s="80">
        <v>1890</v>
      </c>
      <c r="C41" s="80">
        <v>1890</v>
      </c>
      <c r="D41" s="80">
        <v>1890</v>
      </c>
      <c r="E41" s="80">
        <v>1890</v>
      </c>
      <c r="F41" s="31">
        <f t="shared" si="1"/>
        <v>1</v>
      </c>
      <c r="G41" s="31">
        <f t="shared" si="2"/>
        <v>1</v>
      </c>
    </row>
    <row r="42" spans="1:7" ht="16.5" customHeight="1">
      <c r="A42" s="10" t="s">
        <v>25</v>
      </c>
      <c r="B42" s="75">
        <f>B43</f>
        <v>630</v>
      </c>
      <c r="C42" s="75">
        <f>C43</f>
        <v>630</v>
      </c>
      <c r="D42" s="75">
        <f t="shared" ref="D42:E42" si="17">D43</f>
        <v>630</v>
      </c>
      <c r="E42" s="75">
        <f t="shared" si="17"/>
        <v>630</v>
      </c>
      <c r="F42" s="35">
        <f t="shared" si="1"/>
        <v>1</v>
      </c>
      <c r="G42" s="35">
        <f t="shared" si="2"/>
        <v>1</v>
      </c>
    </row>
    <row r="43" spans="1:7">
      <c r="A43" s="8" t="s">
        <v>10</v>
      </c>
      <c r="B43" s="80">
        <v>630</v>
      </c>
      <c r="C43" s="80">
        <v>630</v>
      </c>
      <c r="D43" s="80">
        <v>630</v>
      </c>
      <c r="E43" s="80">
        <v>630</v>
      </c>
      <c r="F43" s="31">
        <f t="shared" si="1"/>
        <v>1</v>
      </c>
      <c r="G43" s="31">
        <f t="shared" si="2"/>
        <v>1</v>
      </c>
    </row>
    <row r="44" spans="1:7" ht="16.5" customHeight="1">
      <c r="A44" s="10" t="s">
        <v>24</v>
      </c>
      <c r="B44" s="75">
        <f>B45</f>
        <v>630</v>
      </c>
      <c r="C44" s="75">
        <f>C45</f>
        <v>630</v>
      </c>
      <c r="D44" s="75">
        <f t="shared" ref="D44:E44" si="18">D45</f>
        <v>630</v>
      </c>
      <c r="E44" s="75">
        <f t="shared" si="18"/>
        <v>630</v>
      </c>
      <c r="F44" s="35">
        <f t="shared" si="1"/>
        <v>1</v>
      </c>
      <c r="G44" s="35">
        <f t="shared" si="2"/>
        <v>1</v>
      </c>
    </row>
    <row r="45" spans="1:7">
      <c r="A45" s="8" t="s">
        <v>10</v>
      </c>
      <c r="B45" s="80">
        <v>630</v>
      </c>
      <c r="C45" s="80">
        <v>630</v>
      </c>
      <c r="D45" s="80">
        <v>630</v>
      </c>
      <c r="E45" s="80">
        <v>630</v>
      </c>
      <c r="F45" s="31">
        <f t="shared" si="1"/>
        <v>1</v>
      </c>
      <c r="G45" s="31">
        <f t="shared" si="2"/>
        <v>1</v>
      </c>
    </row>
    <row r="46" spans="1:7" ht="16.5" customHeight="1">
      <c r="A46" s="10" t="s">
        <v>23</v>
      </c>
      <c r="B46" s="75">
        <f>B47</f>
        <v>1260</v>
      </c>
      <c r="C46" s="75">
        <f>C47</f>
        <v>1260</v>
      </c>
      <c r="D46" s="75">
        <f t="shared" ref="D46:E46" si="19">D47</f>
        <v>1260</v>
      </c>
      <c r="E46" s="75">
        <f t="shared" si="19"/>
        <v>1260</v>
      </c>
      <c r="F46" s="35">
        <f t="shared" si="1"/>
        <v>1</v>
      </c>
      <c r="G46" s="35">
        <f t="shared" si="2"/>
        <v>1</v>
      </c>
    </row>
    <row r="47" spans="1:7">
      <c r="A47" s="8" t="s">
        <v>10</v>
      </c>
      <c r="B47" s="80">
        <v>1260</v>
      </c>
      <c r="C47" s="80">
        <v>1260</v>
      </c>
      <c r="D47" s="80">
        <v>1260</v>
      </c>
      <c r="E47" s="80">
        <v>1260</v>
      </c>
      <c r="F47" s="31">
        <f t="shared" si="1"/>
        <v>1</v>
      </c>
      <c r="G47" s="31">
        <f t="shared" si="2"/>
        <v>1</v>
      </c>
    </row>
    <row r="48" spans="1:7" ht="13.5" customHeight="1">
      <c r="A48" s="10" t="s">
        <v>22</v>
      </c>
      <c r="B48" s="75">
        <f>B49</f>
        <v>1260</v>
      </c>
      <c r="C48" s="75">
        <f>C49</f>
        <v>1260</v>
      </c>
      <c r="D48" s="75">
        <f t="shared" ref="D48:E48" si="20">D49</f>
        <v>1260</v>
      </c>
      <c r="E48" s="75">
        <f t="shared" si="20"/>
        <v>1260</v>
      </c>
      <c r="F48" s="35">
        <f t="shared" si="1"/>
        <v>1</v>
      </c>
      <c r="G48" s="35">
        <f t="shared" si="2"/>
        <v>1</v>
      </c>
    </row>
    <row r="49" spans="1:7">
      <c r="A49" s="8" t="s">
        <v>10</v>
      </c>
      <c r="B49" s="80">
        <v>1260</v>
      </c>
      <c r="C49" s="80">
        <v>1260</v>
      </c>
      <c r="D49" s="80">
        <v>1260</v>
      </c>
      <c r="E49" s="80">
        <v>1260</v>
      </c>
      <c r="F49" s="31">
        <f t="shared" si="1"/>
        <v>1</v>
      </c>
      <c r="G49" s="31">
        <f t="shared" si="2"/>
        <v>1</v>
      </c>
    </row>
    <row r="50" spans="1:7">
      <c r="A50" s="10" t="s">
        <v>21</v>
      </c>
      <c r="B50" s="75">
        <f>B51</f>
        <v>1260</v>
      </c>
      <c r="C50" s="75">
        <f>C51</f>
        <v>1260</v>
      </c>
      <c r="D50" s="75">
        <f t="shared" ref="D50:E50" si="21">D51</f>
        <v>1260</v>
      </c>
      <c r="E50" s="75">
        <f t="shared" si="21"/>
        <v>1260</v>
      </c>
      <c r="F50" s="35">
        <f t="shared" si="1"/>
        <v>1</v>
      </c>
      <c r="G50" s="35">
        <f t="shared" si="2"/>
        <v>1</v>
      </c>
    </row>
    <row r="51" spans="1:7">
      <c r="A51" s="8" t="s">
        <v>10</v>
      </c>
      <c r="B51" s="80">
        <v>1260</v>
      </c>
      <c r="C51" s="80">
        <v>1260</v>
      </c>
      <c r="D51" s="80">
        <v>1260</v>
      </c>
      <c r="E51" s="80">
        <v>1260</v>
      </c>
      <c r="F51" s="31">
        <f t="shared" si="1"/>
        <v>1</v>
      </c>
      <c r="G51" s="31">
        <f t="shared" si="2"/>
        <v>1</v>
      </c>
    </row>
    <row r="52" spans="1:7">
      <c r="A52" s="10" t="s">
        <v>20</v>
      </c>
      <c r="B52" s="75">
        <f>B53</f>
        <v>630</v>
      </c>
      <c r="C52" s="75">
        <f>C53</f>
        <v>630</v>
      </c>
      <c r="D52" s="75">
        <f t="shared" ref="D52:E52" si="22">D53</f>
        <v>630</v>
      </c>
      <c r="E52" s="75">
        <f t="shared" si="22"/>
        <v>630</v>
      </c>
      <c r="F52" s="35">
        <f t="shared" si="1"/>
        <v>1</v>
      </c>
      <c r="G52" s="35">
        <f t="shared" si="2"/>
        <v>1</v>
      </c>
    </row>
    <row r="53" spans="1:7">
      <c r="A53" s="8" t="s">
        <v>10</v>
      </c>
      <c r="B53" s="80">
        <v>630</v>
      </c>
      <c r="C53" s="80">
        <v>630</v>
      </c>
      <c r="D53" s="80">
        <v>630</v>
      </c>
      <c r="E53" s="80">
        <v>630</v>
      </c>
      <c r="F53" s="31">
        <f t="shared" si="1"/>
        <v>1</v>
      </c>
      <c r="G53" s="31">
        <f t="shared" si="2"/>
        <v>1</v>
      </c>
    </row>
    <row r="54" spans="1:7">
      <c r="A54" s="10" t="s">
        <v>19</v>
      </c>
      <c r="B54" s="75">
        <f>B55</f>
        <v>1260</v>
      </c>
      <c r="C54" s="75">
        <f>C55</f>
        <v>1260</v>
      </c>
      <c r="D54" s="75">
        <f t="shared" ref="D54:E54" si="23">D55</f>
        <v>1260</v>
      </c>
      <c r="E54" s="75">
        <f t="shared" si="23"/>
        <v>1260</v>
      </c>
      <c r="F54" s="35">
        <f t="shared" si="1"/>
        <v>1</v>
      </c>
      <c r="G54" s="35">
        <f t="shared" si="2"/>
        <v>1</v>
      </c>
    </row>
    <row r="55" spans="1:7">
      <c r="A55" s="8" t="s">
        <v>10</v>
      </c>
      <c r="B55" s="80">
        <v>1260</v>
      </c>
      <c r="C55" s="80">
        <v>1260</v>
      </c>
      <c r="D55" s="80">
        <v>1260</v>
      </c>
      <c r="E55" s="80">
        <v>1260</v>
      </c>
      <c r="F55" s="31">
        <f t="shared" si="1"/>
        <v>1</v>
      </c>
      <c r="G55" s="31">
        <f t="shared" si="2"/>
        <v>1</v>
      </c>
    </row>
    <row r="56" spans="1:7">
      <c r="A56" s="10" t="s">
        <v>18</v>
      </c>
      <c r="B56" s="75">
        <f>B57</f>
        <v>1260</v>
      </c>
      <c r="C56" s="75">
        <f>C57</f>
        <v>1260</v>
      </c>
      <c r="D56" s="75">
        <f t="shared" ref="D56:E56" si="24">D57</f>
        <v>1260</v>
      </c>
      <c r="E56" s="75">
        <f t="shared" si="24"/>
        <v>1260</v>
      </c>
      <c r="F56" s="35">
        <f t="shared" si="1"/>
        <v>1</v>
      </c>
      <c r="G56" s="35">
        <f t="shared" si="2"/>
        <v>1</v>
      </c>
    </row>
    <row r="57" spans="1:7">
      <c r="A57" s="8" t="s">
        <v>10</v>
      </c>
      <c r="B57" s="80">
        <v>1260</v>
      </c>
      <c r="C57" s="80">
        <v>1260</v>
      </c>
      <c r="D57" s="80">
        <v>1260</v>
      </c>
      <c r="E57" s="80">
        <v>1260</v>
      </c>
      <c r="F57" s="31">
        <f t="shared" si="1"/>
        <v>1</v>
      </c>
      <c r="G57" s="31">
        <f t="shared" si="2"/>
        <v>1</v>
      </c>
    </row>
    <row r="58" spans="1:7" ht="18" customHeight="1">
      <c r="A58" s="10" t="s">
        <v>17</v>
      </c>
      <c r="B58" s="75">
        <f>B59</f>
        <v>630</v>
      </c>
      <c r="C58" s="75">
        <f>C59</f>
        <v>630</v>
      </c>
      <c r="D58" s="75">
        <f t="shared" ref="D58:E58" si="25">D59</f>
        <v>630</v>
      </c>
      <c r="E58" s="75">
        <f t="shared" si="25"/>
        <v>630</v>
      </c>
      <c r="F58" s="35">
        <f t="shared" si="1"/>
        <v>1</v>
      </c>
      <c r="G58" s="35">
        <f t="shared" si="2"/>
        <v>1</v>
      </c>
    </row>
    <row r="59" spans="1:7">
      <c r="A59" s="8" t="s">
        <v>10</v>
      </c>
      <c r="B59" s="80">
        <v>630</v>
      </c>
      <c r="C59" s="80">
        <v>630</v>
      </c>
      <c r="D59" s="80">
        <v>630</v>
      </c>
      <c r="E59" s="80">
        <v>630</v>
      </c>
      <c r="F59" s="31">
        <f t="shared" si="1"/>
        <v>1</v>
      </c>
      <c r="G59" s="31">
        <f t="shared" si="2"/>
        <v>1</v>
      </c>
    </row>
    <row r="60" spans="1:7">
      <c r="A60" s="10" t="s">
        <v>16</v>
      </c>
      <c r="B60" s="75">
        <f>B61</f>
        <v>1156.5</v>
      </c>
      <c r="C60" s="75">
        <f>C61</f>
        <v>1156.5</v>
      </c>
      <c r="D60" s="75">
        <f t="shared" ref="D60:E60" si="26">D61</f>
        <v>1156.5</v>
      </c>
      <c r="E60" s="75">
        <f t="shared" si="26"/>
        <v>1156.5</v>
      </c>
      <c r="F60" s="35">
        <f t="shared" si="1"/>
        <v>1</v>
      </c>
      <c r="G60" s="35">
        <f t="shared" si="2"/>
        <v>1</v>
      </c>
    </row>
    <row r="61" spans="1:7">
      <c r="A61" s="8" t="s">
        <v>10</v>
      </c>
      <c r="B61" s="80">
        <v>1156.5</v>
      </c>
      <c r="C61" s="80">
        <v>1156.5</v>
      </c>
      <c r="D61" s="80">
        <v>1156.5</v>
      </c>
      <c r="E61" s="80">
        <v>1156.5</v>
      </c>
      <c r="F61" s="31">
        <f t="shared" si="1"/>
        <v>1</v>
      </c>
      <c r="G61" s="31">
        <f t="shared" si="2"/>
        <v>1</v>
      </c>
    </row>
    <row r="62" spans="1:7" ht="17.25" customHeight="1">
      <c r="A62" s="10" t="s">
        <v>15</v>
      </c>
      <c r="B62" s="75">
        <f>B63</f>
        <v>577.79999999999995</v>
      </c>
      <c r="C62" s="75">
        <f>C63</f>
        <v>577.79999999999995</v>
      </c>
      <c r="D62" s="75">
        <f t="shared" ref="D62:E62" si="27">D63</f>
        <v>577.79999999999995</v>
      </c>
      <c r="E62" s="75">
        <f t="shared" si="27"/>
        <v>577.79999999999995</v>
      </c>
      <c r="F62" s="35">
        <f t="shared" si="1"/>
        <v>1</v>
      </c>
      <c r="G62" s="35">
        <f t="shared" si="2"/>
        <v>1</v>
      </c>
    </row>
    <row r="63" spans="1:7">
      <c r="A63" s="8" t="s">
        <v>10</v>
      </c>
      <c r="B63" s="80">
        <v>577.79999999999995</v>
      </c>
      <c r="C63" s="80">
        <v>577.79999999999995</v>
      </c>
      <c r="D63" s="80">
        <v>577.79999999999995</v>
      </c>
      <c r="E63" s="80">
        <v>577.79999999999995</v>
      </c>
      <c r="F63" s="31">
        <f t="shared" si="1"/>
        <v>1</v>
      </c>
      <c r="G63" s="31">
        <f t="shared" si="2"/>
        <v>1</v>
      </c>
    </row>
    <row r="64" spans="1:7">
      <c r="A64" s="10" t="s">
        <v>14</v>
      </c>
      <c r="B64" s="75">
        <f>B65</f>
        <v>630</v>
      </c>
      <c r="C64" s="75">
        <f>C65</f>
        <v>630</v>
      </c>
      <c r="D64" s="75">
        <f t="shared" ref="D64:E64" si="28">D65</f>
        <v>630</v>
      </c>
      <c r="E64" s="75">
        <f t="shared" si="28"/>
        <v>630</v>
      </c>
      <c r="F64" s="35">
        <f t="shared" si="1"/>
        <v>1</v>
      </c>
      <c r="G64" s="35">
        <f t="shared" si="2"/>
        <v>1</v>
      </c>
    </row>
    <row r="65" spans="1:7">
      <c r="A65" s="8" t="s">
        <v>10</v>
      </c>
      <c r="B65" s="80">
        <v>630</v>
      </c>
      <c r="C65" s="80">
        <v>630</v>
      </c>
      <c r="D65" s="80">
        <v>630</v>
      </c>
      <c r="E65" s="80">
        <v>630</v>
      </c>
      <c r="F65" s="31">
        <f t="shared" si="1"/>
        <v>1</v>
      </c>
      <c r="G65" s="31">
        <f t="shared" si="2"/>
        <v>1</v>
      </c>
    </row>
    <row r="66" spans="1:7" ht="17.25" customHeight="1">
      <c r="A66" s="10" t="s">
        <v>13</v>
      </c>
      <c r="B66" s="75">
        <f>B67</f>
        <v>889.7</v>
      </c>
      <c r="C66" s="75">
        <f>C67</f>
        <v>889.7</v>
      </c>
      <c r="D66" s="75">
        <f t="shared" ref="D66:E66" si="29">D67</f>
        <v>889.7</v>
      </c>
      <c r="E66" s="75">
        <f t="shared" si="29"/>
        <v>889.7</v>
      </c>
      <c r="F66" s="35">
        <f t="shared" si="1"/>
        <v>1</v>
      </c>
      <c r="G66" s="35">
        <f t="shared" si="2"/>
        <v>1</v>
      </c>
    </row>
    <row r="67" spans="1:7">
      <c r="A67" s="8" t="s">
        <v>10</v>
      </c>
      <c r="B67" s="80">
        <v>889.7</v>
      </c>
      <c r="C67" s="80">
        <v>889.7</v>
      </c>
      <c r="D67" s="80">
        <v>889.7</v>
      </c>
      <c r="E67" s="80">
        <v>889.7</v>
      </c>
      <c r="F67" s="31">
        <f t="shared" si="1"/>
        <v>1</v>
      </c>
      <c r="G67" s="31">
        <f t="shared" si="2"/>
        <v>1</v>
      </c>
    </row>
    <row r="68" spans="1:7" ht="16.5" customHeight="1">
      <c r="A68" s="10" t="s">
        <v>12</v>
      </c>
      <c r="B68" s="75">
        <f>B69</f>
        <v>958.5</v>
      </c>
      <c r="C68" s="75">
        <f>C69</f>
        <v>958.5</v>
      </c>
      <c r="D68" s="75">
        <f t="shared" ref="D68:E68" si="30">D69</f>
        <v>958.5</v>
      </c>
      <c r="E68" s="75">
        <f t="shared" si="30"/>
        <v>958.5</v>
      </c>
      <c r="F68" s="35">
        <f t="shared" si="1"/>
        <v>1</v>
      </c>
      <c r="G68" s="35">
        <f t="shared" si="2"/>
        <v>1</v>
      </c>
    </row>
    <row r="69" spans="1:7">
      <c r="A69" s="8" t="s">
        <v>10</v>
      </c>
      <c r="B69" s="80">
        <v>958.5</v>
      </c>
      <c r="C69" s="80">
        <v>958.5</v>
      </c>
      <c r="D69" s="80">
        <v>958.5</v>
      </c>
      <c r="E69" s="80">
        <v>958.5</v>
      </c>
      <c r="F69" s="31">
        <f t="shared" si="1"/>
        <v>1</v>
      </c>
      <c r="G69" s="31">
        <f t="shared" si="2"/>
        <v>1</v>
      </c>
    </row>
    <row r="70" spans="1:7">
      <c r="A70" s="10" t="s">
        <v>11</v>
      </c>
      <c r="B70" s="75">
        <f>B71</f>
        <v>1260</v>
      </c>
      <c r="C70" s="75">
        <f>C71</f>
        <v>1260</v>
      </c>
      <c r="D70" s="75">
        <f t="shared" ref="D70:E70" si="31">D71</f>
        <v>1260</v>
      </c>
      <c r="E70" s="75">
        <f t="shared" si="31"/>
        <v>1260</v>
      </c>
      <c r="F70" s="35">
        <f t="shared" si="1"/>
        <v>1</v>
      </c>
      <c r="G70" s="35">
        <f t="shared" si="2"/>
        <v>1</v>
      </c>
    </row>
    <row r="71" spans="1:7">
      <c r="A71" s="8" t="s">
        <v>10</v>
      </c>
      <c r="B71" s="80">
        <v>1260</v>
      </c>
      <c r="C71" s="80">
        <v>1260</v>
      </c>
      <c r="D71" s="80">
        <v>1260</v>
      </c>
      <c r="E71" s="80">
        <v>1260</v>
      </c>
      <c r="F71" s="31">
        <f t="shared" si="1"/>
        <v>1</v>
      </c>
      <c r="G71" s="31">
        <f t="shared" si="2"/>
        <v>1</v>
      </c>
    </row>
    <row r="72" spans="1:7" s="137" customFormat="1">
      <c r="A72" s="8" t="s">
        <v>9</v>
      </c>
      <c r="B72" s="96">
        <v>1733.4</v>
      </c>
      <c r="C72" s="96">
        <v>1733.4</v>
      </c>
      <c r="D72" s="96">
        <v>1733.4</v>
      </c>
      <c r="E72" s="96">
        <v>1733.4</v>
      </c>
      <c r="F72" s="31">
        <f t="shared" si="1"/>
        <v>1</v>
      </c>
      <c r="G72" s="31">
        <f t="shared" si="2"/>
        <v>1</v>
      </c>
    </row>
    <row r="73" spans="1:7" s="137" customFormat="1">
      <c r="A73" s="8" t="s">
        <v>8</v>
      </c>
      <c r="B73" s="96">
        <v>1733.4</v>
      </c>
      <c r="C73" s="96">
        <v>1733.4</v>
      </c>
      <c r="D73" s="96">
        <v>1733.4</v>
      </c>
      <c r="E73" s="96">
        <v>1733.4</v>
      </c>
      <c r="F73" s="31">
        <f t="shared" si="1"/>
        <v>1</v>
      </c>
      <c r="G73" s="31">
        <f t="shared" si="2"/>
        <v>1</v>
      </c>
    </row>
    <row r="74" spans="1:7" s="137" customFormat="1">
      <c r="A74" s="8" t="s">
        <v>7</v>
      </c>
      <c r="B74" s="96">
        <v>630</v>
      </c>
      <c r="C74" s="96">
        <v>630</v>
      </c>
      <c r="D74" s="96">
        <v>630</v>
      </c>
      <c r="E74" s="96">
        <v>630</v>
      </c>
      <c r="F74" s="31">
        <f t="shared" si="1"/>
        <v>1</v>
      </c>
      <c r="G74" s="31">
        <f t="shared" si="2"/>
        <v>1</v>
      </c>
    </row>
    <row r="75" spans="1:7" s="137" customFormat="1">
      <c r="A75" s="8" t="s">
        <v>6</v>
      </c>
      <c r="B75" s="96">
        <v>1260</v>
      </c>
      <c r="C75" s="96">
        <v>1260</v>
      </c>
      <c r="D75" s="96">
        <v>1260</v>
      </c>
      <c r="E75" s="96">
        <v>1260</v>
      </c>
      <c r="F75" s="31">
        <f t="shared" si="1"/>
        <v>1</v>
      </c>
      <c r="G75" s="31">
        <f t="shared" si="2"/>
        <v>1</v>
      </c>
    </row>
    <row r="76" spans="1:7" s="74" customFormat="1" ht="14.25">
      <c r="A76" s="10" t="s">
        <v>5</v>
      </c>
      <c r="B76" s="79">
        <v>7718.3</v>
      </c>
      <c r="C76" s="79">
        <v>7718.3</v>
      </c>
      <c r="D76" s="79">
        <v>7718.3</v>
      </c>
      <c r="E76" s="79">
        <v>7560</v>
      </c>
      <c r="F76" s="35">
        <f t="shared" si="1"/>
        <v>0.97949030226863432</v>
      </c>
      <c r="G76" s="35">
        <f t="shared" si="2"/>
        <v>0.97949030226863432</v>
      </c>
    </row>
    <row r="77" spans="1:7" s="74" customFormat="1" ht="28.5">
      <c r="A77" s="10" t="s">
        <v>4</v>
      </c>
      <c r="B77" s="75">
        <f>B12+B14+B16+B18+B20+B22+B24+B26+B28+B30+B32+B34+B36+B38+B40+B42+B44+B46+B48+B50+B52+B54+B56+B58+B60+B62+B64+B66+B68+B70+B72+B73+B74+B75+B76</f>
        <v>47334.100000000006</v>
      </c>
      <c r="C77" s="75">
        <f>C12+C14+C16+C18+C20+C22+C24+C26+C28+C30+C32+C34+C36+C38+C40+C42+C44+C46+C48+C50+C52+C54+C56+C58+C60+C62+C64+C66+C68+C70+C72+C73+C74+C75+C76</f>
        <v>47334.100000000006</v>
      </c>
      <c r="D77" s="75">
        <f t="shared" ref="D77:E77" si="32">D12+D14+D16+D18+D20+D22+D24+D26+D28+D30+D32+D34+D36+D38+D40+D42+D44+D46+D48+D50+D52+D54+D56+D58+D60+D62+D64+D66+D68+D70+D72+D73+D74+D75+D76</f>
        <v>47334.100000000006</v>
      </c>
      <c r="E77" s="75">
        <f t="shared" si="32"/>
        <v>47175.8</v>
      </c>
      <c r="F77" s="35">
        <f t="shared" ref="F77:F80" si="33">E77/C77</f>
        <v>0.99665568797125115</v>
      </c>
      <c r="G77" s="35">
        <f t="shared" ref="G77:G80" si="34">E77/D77</f>
        <v>0.99665568797125115</v>
      </c>
    </row>
    <row r="78" spans="1:7" s="74" customFormat="1" ht="14.25">
      <c r="A78" s="10" t="s">
        <v>3</v>
      </c>
      <c r="B78" s="75"/>
      <c r="C78" s="75"/>
      <c r="D78" s="75"/>
      <c r="E78" s="75"/>
      <c r="F78" s="35"/>
      <c r="G78" s="35"/>
    </row>
    <row r="79" spans="1:7" s="74" customFormat="1" ht="14.25">
      <c r="A79" s="10" t="s">
        <v>2</v>
      </c>
      <c r="B79" s="75">
        <f>B77-B80</f>
        <v>34259.000000000007</v>
      </c>
      <c r="C79" s="75">
        <f>C77-C80</f>
        <v>34259.000000000007</v>
      </c>
      <c r="D79" s="75">
        <f t="shared" ref="D79:E79" si="35">D77-D80</f>
        <v>34259.000000000007</v>
      </c>
      <c r="E79" s="75">
        <f t="shared" si="35"/>
        <v>34259</v>
      </c>
      <c r="F79" s="35">
        <f t="shared" si="33"/>
        <v>0.99999999999999978</v>
      </c>
      <c r="G79" s="35">
        <f t="shared" si="34"/>
        <v>0.99999999999999978</v>
      </c>
    </row>
    <row r="80" spans="1:7" s="74" customFormat="1" ht="14.25">
      <c r="A80" s="10" t="s">
        <v>1</v>
      </c>
      <c r="B80" s="75">
        <f>SUM(B72:B76)</f>
        <v>13075.1</v>
      </c>
      <c r="C80" s="75">
        <f>SUM(C72:C76)</f>
        <v>13075.1</v>
      </c>
      <c r="D80" s="75">
        <f t="shared" ref="D80:E80" si="36">SUM(D72:D76)</f>
        <v>13075.1</v>
      </c>
      <c r="E80" s="75">
        <f t="shared" si="36"/>
        <v>12916.8</v>
      </c>
      <c r="F80" s="35">
        <f t="shared" si="33"/>
        <v>0.98789301802663065</v>
      </c>
      <c r="G80" s="35">
        <f t="shared" si="34"/>
        <v>0.98789301802663065</v>
      </c>
    </row>
    <row r="83" spans="1:7">
      <c r="A83" s="226" t="s">
        <v>144</v>
      </c>
      <c r="B83" s="226"/>
      <c r="C83" s="226"/>
      <c r="D83" s="226"/>
      <c r="E83" s="226"/>
      <c r="F83" s="226"/>
      <c r="G83" s="226"/>
    </row>
    <row r="86" spans="1:7">
      <c r="A86" s="227"/>
      <c r="B86" s="227"/>
      <c r="C86" s="227"/>
      <c r="D86" s="227"/>
      <c r="E86" s="227"/>
      <c r="F86" s="227"/>
      <c r="G86" s="227"/>
    </row>
  </sheetData>
  <mergeCells count="3">
    <mergeCell ref="B7:G7"/>
    <mergeCell ref="A86:G86"/>
    <mergeCell ref="A83:G83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74" orientation="portrait" r:id="rId1"/>
  <headerFooter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82"/>
  <sheetViews>
    <sheetView view="pageBreakPreview" zoomScale="80" zoomScaleNormal="100" zoomScaleSheetLayoutView="80" workbookViewId="0">
      <pane xSplit="1" ySplit="10" topLeftCell="B75" activePane="bottomRight" state="frozen"/>
      <selection pane="topRight" activeCell="B1" sqref="B1"/>
      <selection pane="bottomLeft" activeCell="A11" sqref="A11"/>
      <selection pane="bottomRight" activeCell="B77" sqref="B77:B78"/>
    </sheetView>
  </sheetViews>
  <sheetFormatPr defaultRowHeight="15"/>
  <cols>
    <col min="1" max="1" width="33.5703125" style="49" customWidth="1"/>
    <col min="2" max="2" width="23.85546875" style="33" customWidth="1"/>
    <col min="3" max="3" width="15.140625" style="33" customWidth="1"/>
    <col min="4" max="4" width="14.7109375" style="33" customWidth="1"/>
    <col min="5" max="5" width="13.7109375" style="33" customWidth="1"/>
    <col min="6" max="6" width="15.85546875" style="33" customWidth="1"/>
    <col min="7" max="7" width="16" style="33" customWidth="1"/>
    <col min="8" max="236" width="9.140625" style="33"/>
    <col min="237" max="237" width="30.140625" style="33" customWidth="1"/>
    <col min="238" max="238" width="25.28515625" style="33" customWidth="1"/>
    <col min="239" max="240" width="16" style="33" customWidth="1"/>
    <col min="241" max="241" width="14.5703125" style="33" customWidth="1"/>
    <col min="242" max="242" width="15.85546875" style="33" customWidth="1"/>
    <col min="243" max="243" width="16" style="33" customWidth="1"/>
    <col min="244" max="492" width="9.140625" style="33"/>
    <col min="493" max="493" width="30.140625" style="33" customWidth="1"/>
    <col min="494" max="494" width="25.28515625" style="33" customWidth="1"/>
    <col min="495" max="496" width="16" style="33" customWidth="1"/>
    <col min="497" max="497" width="14.5703125" style="33" customWidth="1"/>
    <col min="498" max="498" width="15.85546875" style="33" customWidth="1"/>
    <col min="499" max="499" width="16" style="33" customWidth="1"/>
    <col min="500" max="748" width="9.140625" style="33"/>
    <col min="749" max="749" width="30.140625" style="33" customWidth="1"/>
    <col min="750" max="750" width="25.28515625" style="33" customWidth="1"/>
    <col min="751" max="752" width="16" style="33" customWidth="1"/>
    <col min="753" max="753" width="14.5703125" style="33" customWidth="1"/>
    <col min="754" max="754" width="15.85546875" style="33" customWidth="1"/>
    <col min="755" max="755" width="16" style="33" customWidth="1"/>
    <col min="756" max="1004" width="9.140625" style="33"/>
    <col min="1005" max="1005" width="30.140625" style="33" customWidth="1"/>
    <col min="1006" max="1006" width="25.28515625" style="33" customWidth="1"/>
    <col min="1007" max="1008" width="16" style="33" customWidth="1"/>
    <col min="1009" max="1009" width="14.5703125" style="33" customWidth="1"/>
    <col min="1010" max="1010" width="15.85546875" style="33" customWidth="1"/>
    <col min="1011" max="1011" width="16" style="33" customWidth="1"/>
    <col min="1012" max="1260" width="9.140625" style="33"/>
    <col min="1261" max="1261" width="30.140625" style="33" customWidth="1"/>
    <col min="1262" max="1262" width="25.28515625" style="33" customWidth="1"/>
    <col min="1263" max="1264" width="16" style="33" customWidth="1"/>
    <col min="1265" max="1265" width="14.5703125" style="33" customWidth="1"/>
    <col min="1266" max="1266" width="15.85546875" style="33" customWidth="1"/>
    <col min="1267" max="1267" width="16" style="33" customWidth="1"/>
    <col min="1268" max="1516" width="9.140625" style="33"/>
    <col min="1517" max="1517" width="30.140625" style="33" customWidth="1"/>
    <col min="1518" max="1518" width="25.28515625" style="33" customWidth="1"/>
    <col min="1519" max="1520" width="16" style="33" customWidth="1"/>
    <col min="1521" max="1521" width="14.5703125" style="33" customWidth="1"/>
    <col min="1522" max="1522" width="15.85546875" style="33" customWidth="1"/>
    <col min="1523" max="1523" width="16" style="33" customWidth="1"/>
    <col min="1524" max="1772" width="9.140625" style="33"/>
    <col min="1773" max="1773" width="30.140625" style="33" customWidth="1"/>
    <col min="1774" max="1774" width="25.28515625" style="33" customWidth="1"/>
    <col min="1775" max="1776" width="16" style="33" customWidth="1"/>
    <col min="1777" max="1777" width="14.5703125" style="33" customWidth="1"/>
    <col min="1778" max="1778" width="15.85546875" style="33" customWidth="1"/>
    <col min="1779" max="1779" width="16" style="33" customWidth="1"/>
    <col min="1780" max="2028" width="9.140625" style="33"/>
    <col min="2029" max="2029" width="30.140625" style="33" customWidth="1"/>
    <col min="2030" max="2030" width="25.28515625" style="33" customWidth="1"/>
    <col min="2031" max="2032" width="16" style="33" customWidth="1"/>
    <col min="2033" max="2033" width="14.5703125" style="33" customWidth="1"/>
    <col min="2034" max="2034" width="15.85546875" style="33" customWidth="1"/>
    <col min="2035" max="2035" width="16" style="33" customWidth="1"/>
    <col min="2036" max="2284" width="9.140625" style="33"/>
    <col min="2285" max="2285" width="30.140625" style="33" customWidth="1"/>
    <col min="2286" max="2286" width="25.28515625" style="33" customWidth="1"/>
    <col min="2287" max="2288" width="16" style="33" customWidth="1"/>
    <col min="2289" max="2289" width="14.5703125" style="33" customWidth="1"/>
    <col min="2290" max="2290" width="15.85546875" style="33" customWidth="1"/>
    <col min="2291" max="2291" width="16" style="33" customWidth="1"/>
    <col min="2292" max="2540" width="9.140625" style="33"/>
    <col min="2541" max="2541" width="30.140625" style="33" customWidth="1"/>
    <col min="2542" max="2542" width="25.28515625" style="33" customWidth="1"/>
    <col min="2543" max="2544" width="16" style="33" customWidth="1"/>
    <col min="2545" max="2545" width="14.5703125" style="33" customWidth="1"/>
    <col min="2546" max="2546" width="15.85546875" style="33" customWidth="1"/>
    <col min="2547" max="2547" width="16" style="33" customWidth="1"/>
    <col min="2548" max="2796" width="9.140625" style="33"/>
    <col min="2797" max="2797" width="30.140625" style="33" customWidth="1"/>
    <col min="2798" max="2798" width="25.28515625" style="33" customWidth="1"/>
    <col min="2799" max="2800" width="16" style="33" customWidth="1"/>
    <col min="2801" max="2801" width="14.5703125" style="33" customWidth="1"/>
    <col min="2802" max="2802" width="15.85546875" style="33" customWidth="1"/>
    <col min="2803" max="2803" width="16" style="33" customWidth="1"/>
    <col min="2804" max="3052" width="9.140625" style="33"/>
    <col min="3053" max="3053" width="30.140625" style="33" customWidth="1"/>
    <col min="3054" max="3054" width="25.28515625" style="33" customWidth="1"/>
    <col min="3055" max="3056" width="16" style="33" customWidth="1"/>
    <col min="3057" max="3057" width="14.5703125" style="33" customWidth="1"/>
    <col min="3058" max="3058" width="15.85546875" style="33" customWidth="1"/>
    <col min="3059" max="3059" width="16" style="33" customWidth="1"/>
    <col min="3060" max="3308" width="9.140625" style="33"/>
    <col min="3309" max="3309" width="30.140625" style="33" customWidth="1"/>
    <col min="3310" max="3310" width="25.28515625" style="33" customWidth="1"/>
    <col min="3311" max="3312" width="16" style="33" customWidth="1"/>
    <col min="3313" max="3313" width="14.5703125" style="33" customWidth="1"/>
    <col min="3314" max="3314" width="15.85546875" style="33" customWidth="1"/>
    <col min="3315" max="3315" width="16" style="33" customWidth="1"/>
    <col min="3316" max="3564" width="9.140625" style="33"/>
    <col min="3565" max="3565" width="30.140625" style="33" customWidth="1"/>
    <col min="3566" max="3566" width="25.28515625" style="33" customWidth="1"/>
    <col min="3567" max="3568" width="16" style="33" customWidth="1"/>
    <col min="3569" max="3569" width="14.5703125" style="33" customWidth="1"/>
    <col min="3570" max="3570" width="15.85546875" style="33" customWidth="1"/>
    <col min="3571" max="3571" width="16" style="33" customWidth="1"/>
    <col min="3572" max="3820" width="9.140625" style="33"/>
    <col min="3821" max="3821" width="30.140625" style="33" customWidth="1"/>
    <col min="3822" max="3822" width="25.28515625" style="33" customWidth="1"/>
    <col min="3823" max="3824" width="16" style="33" customWidth="1"/>
    <col min="3825" max="3825" width="14.5703125" style="33" customWidth="1"/>
    <col min="3826" max="3826" width="15.85546875" style="33" customWidth="1"/>
    <col min="3827" max="3827" width="16" style="33" customWidth="1"/>
    <col min="3828" max="4076" width="9.140625" style="33"/>
    <col min="4077" max="4077" width="30.140625" style="33" customWidth="1"/>
    <col min="4078" max="4078" width="25.28515625" style="33" customWidth="1"/>
    <col min="4079" max="4080" width="16" style="33" customWidth="1"/>
    <col min="4081" max="4081" width="14.5703125" style="33" customWidth="1"/>
    <col min="4082" max="4082" width="15.85546875" style="33" customWidth="1"/>
    <col min="4083" max="4083" width="16" style="33" customWidth="1"/>
    <col min="4084" max="4332" width="9.140625" style="33"/>
    <col min="4333" max="4333" width="30.140625" style="33" customWidth="1"/>
    <col min="4334" max="4334" width="25.28515625" style="33" customWidth="1"/>
    <col min="4335" max="4336" width="16" style="33" customWidth="1"/>
    <col min="4337" max="4337" width="14.5703125" style="33" customWidth="1"/>
    <col min="4338" max="4338" width="15.85546875" style="33" customWidth="1"/>
    <col min="4339" max="4339" width="16" style="33" customWidth="1"/>
    <col min="4340" max="4588" width="9.140625" style="33"/>
    <col min="4589" max="4589" width="30.140625" style="33" customWidth="1"/>
    <col min="4590" max="4590" width="25.28515625" style="33" customWidth="1"/>
    <col min="4591" max="4592" width="16" style="33" customWidth="1"/>
    <col min="4593" max="4593" width="14.5703125" style="33" customWidth="1"/>
    <col min="4594" max="4594" width="15.85546875" style="33" customWidth="1"/>
    <col min="4595" max="4595" width="16" style="33" customWidth="1"/>
    <col min="4596" max="4844" width="9.140625" style="33"/>
    <col min="4845" max="4845" width="30.140625" style="33" customWidth="1"/>
    <col min="4846" max="4846" width="25.28515625" style="33" customWidth="1"/>
    <col min="4847" max="4848" width="16" style="33" customWidth="1"/>
    <col min="4849" max="4849" width="14.5703125" style="33" customWidth="1"/>
    <col min="4850" max="4850" width="15.85546875" style="33" customWidth="1"/>
    <col min="4851" max="4851" width="16" style="33" customWidth="1"/>
    <col min="4852" max="5100" width="9.140625" style="33"/>
    <col min="5101" max="5101" width="30.140625" style="33" customWidth="1"/>
    <col min="5102" max="5102" width="25.28515625" style="33" customWidth="1"/>
    <col min="5103" max="5104" width="16" style="33" customWidth="1"/>
    <col min="5105" max="5105" width="14.5703125" style="33" customWidth="1"/>
    <col min="5106" max="5106" width="15.85546875" style="33" customWidth="1"/>
    <col min="5107" max="5107" width="16" style="33" customWidth="1"/>
    <col min="5108" max="5356" width="9.140625" style="33"/>
    <col min="5357" max="5357" width="30.140625" style="33" customWidth="1"/>
    <col min="5358" max="5358" width="25.28515625" style="33" customWidth="1"/>
    <col min="5359" max="5360" width="16" style="33" customWidth="1"/>
    <col min="5361" max="5361" width="14.5703125" style="33" customWidth="1"/>
    <col min="5362" max="5362" width="15.85546875" style="33" customWidth="1"/>
    <col min="5363" max="5363" width="16" style="33" customWidth="1"/>
    <col min="5364" max="5612" width="9.140625" style="33"/>
    <col min="5613" max="5613" width="30.140625" style="33" customWidth="1"/>
    <col min="5614" max="5614" width="25.28515625" style="33" customWidth="1"/>
    <col min="5615" max="5616" width="16" style="33" customWidth="1"/>
    <col min="5617" max="5617" width="14.5703125" style="33" customWidth="1"/>
    <col min="5618" max="5618" width="15.85546875" style="33" customWidth="1"/>
    <col min="5619" max="5619" width="16" style="33" customWidth="1"/>
    <col min="5620" max="5868" width="9.140625" style="33"/>
    <col min="5869" max="5869" width="30.140625" style="33" customWidth="1"/>
    <col min="5870" max="5870" width="25.28515625" style="33" customWidth="1"/>
    <col min="5871" max="5872" width="16" style="33" customWidth="1"/>
    <col min="5873" max="5873" width="14.5703125" style="33" customWidth="1"/>
    <col min="5874" max="5874" width="15.85546875" style="33" customWidth="1"/>
    <col min="5875" max="5875" width="16" style="33" customWidth="1"/>
    <col min="5876" max="6124" width="9.140625" style="33"/>
    <col min="6125" max="6125" width="30.140625" style="33" customWidth="1"/>
    <col min="6126" max="6126" width="25.28515625" style="33" customWidth="1"/>
    <col min="6127" max="6128" width="16" style="33" customWidth="1"/>
    <col min="6129" max="6129" width="14.5703125" style="33" customWidth="1"/>
    <col min="6130" max="6130" width="15.85546875" style="33" customWidth="1"/>
    <col min="6131" max="6131" width="16" style="33" customWidth="1"/>
    <col min="6132" max="6380" width="9.140625" style="33"/>
    <col min="6381" max="6381" width="30.140625" style="33" customWidth="1"/>
    <col min="6382" max="6382" width="25.28515625" style="33" customWidth="1"/>
    <col min="6383" max="6384" width="16" style="33" customWidth="1"/>
    <col min="6385" max="6385" width="14.5703125" style="33" customWidth="1"/>
    <col min="6386" max="6386" width="15.85546875" style="33" customWidth="1"/>
    <col min="6387" max="6387" width="16" style="33" customWidth="1"/>
    <col min="6388" max="6636" width="9.140625" style="33"/>
    <col min="6637" max="6637" width="30.140625" style="33" customWidth="1"/>
    <col min="6638" max="6638" width="25.28515625" style="33" customWidth="1"/>
    <col min="6639" max="6640" width="16" style="33" customWidth="1"/>
    <col min="6641" max="6641" width="14.5703125" style="33" customWidth="1"/>
    <col min="6642" max="6642" width="15.85546875" style="33" customWidth="1"/>
    <col min="6643" max="6643" width="16" style="33" customWidth="1"/>
    <col min="6644" max="6892" width="9.140625" style="33"/>
    <col min="6893" max="6893" width="30.140625" style="33" customWidth="1"/>
    <col min="6894" max="6894" width="25.28515625" style="33" customWidth="1"/>
    <col min="6895" max="6896" width="16" style="33" customWidth="1"/>
    <col min="6897" max="6897" width="14.5703125" style="33" customWidth="1"/>
    <col min="6898" max="6898" width="15.85546875" style="33" customWidth="1"/>
    <col min="6899" max="6899" width="16" style="33" customWidth="1"/>
    <col min="6900" max="7148" width="9.140625" style="33"/>
    <col min="7149" max="7149" width="30.140625" style="33" customWidth="1"/>
    <col min="7150" max="7150" width="25.28515625" style="33" customWidth="1"/>
    <col min="7151" max="7152" width="16" style="33" customWidth="1"/>
    <col min="7153" max="7153" width="14.5703125" style="33" customWidth="1"/>
    <col min="7154" max="7154" width="15.85546875" style="33" customWidth="1"/>
    <col min="7155" max="7155" width="16" style="33" customWidth="1"/>
    <col min="7156" max="7404" width="9.140625" style="33"/>
    <col min="7405" max="7405" width="30.140625" style="33" customWidth="1"/>
    <col min="7406" max="7406" width="25.28515625" style="33" customWidth="1"/>
    <col min="7407" max="7408" width="16" style="33" customWidth="1"/>
    <col min="7409" max="7409" width="14.5703125" style="33" customWidth="1"/>
    <col min="7410" max="7410" width="15.85546875" style="33" customWidth="1"/>
    <col min="7411" max="7411" width="16" style="33" customWidth="1"/>
    <col min="7412" max="7660" width="9.140625" style="33"/>
    <col min="7661" max="7661" width="30.140625" style="33" customWidth="1"/>
    <col min="7662" max="7662" width="25.28515625" style="33" customWidth="1"/>
    <col min="7663" max="7664" width="16" style="33" customWidth="1"/>
    <col min="7665" max="7665" width="14.5703125" style="33" customWidth="1"/>
    <col min="7666" max="7666" width="15.85546875" style="33" customWidth="1"/>
    <col min="7667" max="7667" width="16" style="33" customWidth="1"/>
    <col min="7668" max="7916" width="9.140625" style="33"/>
    <col min="7917" max="7917" width="30.140625" style="33" customWidth="1"/>
    <col min="7918" max="7918" width="25.28515625" style="33" customWidth="1"/>
    <col min="7919" max="7920" width="16" style="33" customWidth="1"/>
    <col min="7921" max="7921" width="14.5703125" style="33" customWidth="1"/>
    <col min="7922" max="7922" width="15.85546875" style="33" customWidth="1"/>
    <col min="7923" max="7923" width="16" style="33" customWidth="1"/>
    <col min="7924" max="8172" width="9.140625" style="33"/>
    <col min="8173" max="8173" width="30.140625" style="33" customWidth="1"/>
    <col min="8174" max="8174" width="25.28515625" style="33" customWidth="1"/>
    <col min="8175" max="8176" width="16" style="33" customWidth="1"/>
    <col min="8177" max="8177" width="14.5703125" style="33" customWidth="1"/>
    <col min="8178" max="8178" width="15.85546875" style="33" customWidth="1"/>
    <col min="8179" max="8179" width="16" style="33" customWidth="1"/>
    <col min="8180" max="8428" width="9.140625" style="33"/>
    <col min="8429" max="8429" width="30.140625" style="33" customWidth="1"/>
    <col min="8430" max="8430" width="25.28515625" style="33" customWidth="1"/>
    <col min="8431" max="8432" width="16" style="33" customWidth="1"/>
    <col min="8433" max="8433" width="14.5703125" style="33" customWidth="1"/>
    <col min="8434" max="8434" width="15.85546875" style="33" customWidth="1"/>
    <col min="8435" max="8435" width="16" style="33" customWidth="1"/>
    <col min="8436" max="8684" width="9.140625" style="33"/>
    <col min="8685" max="8685" width="30.140625" style="33" customWidth="1"/>
    <col min="8686" max="8686" width="25.28515625" style="33" customWidth="1"/>
    <col min="8687" max="8688" width="16" style="33" customWidth="1"/>
    <col min="8689" max="8689" width="14.5703125" style="33" customWidth="1"/>
    <col min="8690" max="8690" width="15.85546875" style="33" customWidth="1"/>
    <col min="8691" max="8691" width="16" style="33" customWidth="1"/>
    <col min="8692" max="8940" width="9.140625" style="33"/>
    <col min="8941" max="8941" width="30.140625" style="33" customWidth="1"/>
    <col min="8942" max="8942" width="25.28515625" style="33" customWidth="1"/>
    <col min="8943" max="8944" width="16" style="33" customWidth="1"/>
    <col min="8945" max="8945" width="14.5703125" style="33" customWidth="1"/>
    <col min="8946" max="8946" width="15.85546875" style="33" customWidth="1"/>
    <col min="8947" max="8947" width="16" style="33" customWidth="1"/>
    <col min="8948" max="9196" width="9.140625" style="33"/>
    <col min="9197" max="9197" width="30.140625" style="33" customWidth="1"/>
    <col min="9198" max="9198" width="25.28515625" style="33" customWidth="1"/>
    <col min="9199" max="9200" width="16" style="33" customWidth="1"/>
    <col min="9201" max="9201" width="14.5703125" style="33" customWidth="1"/>
    <col min="9202" max="9202" width="15.85546875" style="33" customWidth="1"/>
    <col min="9203" max="9203" width="16" style="33" customWidth="1"/>
    <col min="9204" max="9452" width="9.140625" style="33"/>
    <col min="9453" max="9453" width="30.140625" style="33" customWidth="1"/>
    <col min="9454" max="9454" width="25.28515625" style="33" customWidth="1"/>
    <col min="9455" max="9456" width="16" style="33" customWidth="1"/>
    <col min="9457" max="9457" width="14.5703125" style="33" customWidth="1"/>
    <col min="9458" max="9458" width="15.85546875" style="33" customWidth="1"/>
    <col min="9459" max="9459" width="16" style="33" customWidth="1"/>
    <col min="9460" max="9708" width="9.140625" style="33"/>
    <col min="9709" max="9709" width="30.140625" style="33" customWidth="1"/>
    <col min="9710" max="9710" width="25.28515625" style="33" customWidth="1"/>
    <col min="9711" max="9712" width="16" style="33" customWidth="1"/>
    <col min="9713" max="9713" width="14.5703125" style="33" customWidth="1"/>
    <col min="9714" max="9714" width="15.85546875" style="33" customWidth="1"/>
    <col min="9715" max="9715" width="16" style="33" customWidth="1"/>
    <col min="9716" max="9964" width="9.140625" style="33"/>
    <col min="9965" max="9965" width="30.140625" style="33" customWidth="1"/>
    <col min="9966" max="9966" width="25.28515625" style="33" customWidth="1"/>
    <col min="9967" max="9968" width="16" style="33" customWidth="1"/>
    <col min="9969" max="9969" width="14.5703125" style="33" customWidth="1"/>
    <col min="9970" max="9970" width="15.85546875" style="33" customWidth="1"/>
    <col min="9971" max="9971" width="16" style="33" customWidth="1"/>
    <col min="9972" max="10220" width="9.140625" style="33"/>
    <col min="10221" max="10221" width="30.140625" style="33" customWidth="1"/>
    <col min="10222" max="10222" width="25.28515625" style="33" customWidth="1"/>
    <col min="10223" max="10224" width="16" style="33" customWidth="1"/>
    <col min="10225" max="10225" width="14.5703125" style="33" customWidth="1"/>
    <col min="10226" max="10226" width="15.85546875" style="33" customWidth="1"/>
    <col min="10227" max="10227" width="16" style="33" customWidth="1"/>
    <col min="10228" max="10476" width="9.140625" style="33"/>
    <col min="10477" max="10477" width="30.140625" style="33" customWidth="1"/>
    <col min="10478" max="10478" width="25.28515625" style="33" customWidth="1"/>
    <col min="10479" max="10480" width="16" style="33" customWidth="1"/>
    <col min="10481" max="10481" width="14.5703125" style="33" customWidth="1"/>
    <col min="10482" max="10482" width="15.85546875" style="33" customWidth="1"/>
    <col min="10483" max="10483" width="16" style="33" customWidth="1"/>
    <col min="10484" max="10732" width="9.140625" style="33"/>
    <col min="10733" max="10733" width="30.140625" style="33" customWidth="1"/>
    <col min="10734" max="10734" width="25.28515625" style="33" customWidth="1"/>
    <col min="10735" max="10736" width="16" style="33" customWidth="1"/>
    <col min="10737" max="10737" width="14.5703125" style="33" customWidth="1"/>
    <col min="10738" max="10738" width="15.85546875" style="33" customWidth="1"/>
    <col min="10739" max="10739" width="16" style="33" customWidth="1"/>
    <col min="10740" max="10988" width="9.140625" style="33"/>
    <col min="10989" max="10989" width="30.140625" style="33" customWidth="1"/>
    <col min="10990" max="10990" width="25.28515625" style="33" customWidth="1"/>
    <col min="10991" max="10992" width="16" style="33" customWidth="1"/>
    <col min="10993" max="10993" width="14.5703125" style="33" customWidth="1"/>
    <col min="10994" max="10994" width="15.85546875" style="33" customWidth="1"/>
    <col min="10995" max="10995" width="16" style="33" customWidth="1"/>
    <col min="10996" max="11244" width="9.140625" style="33"/>
    <col min="11245" max="11245" width="30.140625" style="33" customWidth="1"/>
    <col min="11246" max="11246" width="25.28515625" style="33" customWidth="1"/>
    <col min="11247" max="11248" width="16" style="33" customWidth="1"/>
    <col min="11249" max="11249" width="14.5703125" style="33" customWidth="1"/>
    <col min="11250" max="11250" width="15.85546875" style="33" customWidth="1"/>
    <col min="11251" max="11251" width="16" style="33" customWidth="1"/>
    <col min="11252" max="11500" width="9.140625" style="33"/>
    <col min="11501" max="11501" width="30.140625" style="33" customWidth="1"/>
    <col min="11502" max="11502" width="25.28515625" style="33" customWidth="1"/>
    <col min="11503" max="11504" width="16" style="33" customWidth="1"/>
    <col min="11505" max="11505" width="14.5703125" style="33" customWidth="1"/>
    <col min="11506" max="11506" width="15.85546875" style="33" customWidth="1"/>
    <col min="11507" max="11507" width="16" style="33" customWidth="1"/>
    <col min="11508" max="11756" width="9.140625" style="33"/>
    <col min="11757" max="11757" width="30.140625" style="33" customWidth="1"/>
    <col min="11758" max="11758" width="25.28515625" style="33" customWidth="1"/>
    <col min="11759" max="11760" width="16" style="33" customWidth="1"/>
    <col min="11761" max="11761" width="14.5703125" style="33" customWidth="1"/>
    <col min="11762" max="11762" width="15.85546875" style="33" customWidth="1"/>
    <col min="11763" max="11763" width="16" style="33" customWidth="1"/>
    <col min="11764" max="12012" width="9.140625" style="33"/>
    <col min="12013" max="12013" width="30.140625" style="33" customWidth="1"/>
    <col min="12014" max="12014" width="25.28515625" style="33" customWidth="1"/>
    <col min="12015" max="12016" width="16" style="33" customWidth="1"/>
    <col min="12017" max="12017" width="14.5703125" style="33" customWidth="1"/>
    <col min="12018" max="12018" width="15.85546875" style="33" customWidth="1"/>
    <col min="12019" max="12019" width="16" style="33" customWidth="1"/>
    <col min="12020" max="12268" width="9.140625" style="33"/>
    <col min="12269" max="12269" width="30.140625" style="33" customWidth="1"/>
    <col min="12270" max="12270" width="25.28515625" style="33" customWidth="1"/>
    <col min="12271" max="12272" width="16" style="33" customWidth="1"/>
    <col min="12273" max="12273" width="14.5703125" style="33" customWidth="1"/>
    <col min="12274" max="12274" width="15.85546875" style="33" customWidth="1"/>
    <col min="12275" max="12275" width="16" style="33" customWidth="1"/>
    <col min="12276" max="12524" width="9.140625" style="33"/>
    <col min="12525" max="12525" width="30.140625" style="33" customWidth="1"/>
    <col min="12526" max="12526" width="25.28515625" style="33" customWidth="1"/>
    <col min="12527" max="12528" width="16" style="33" customWidth="1"/>
    <col min="12529" max="12529" width="14.5703125" style="33" customWidth="1"/>
    <col min="12530" max="12530" width="15.85546875" style="33" customWidth="1"/>
    <col min="12531" max="12531" width="16" style="33" customWidth="1"/>
    <col min="12532" max="12780" width="9.140625" style="33"/>
    <col min="12781" max="12781" width="30.140625" style="33" customWidth="1"/>
    <col min="12782" max="12782" width="25.28515625" style="33" customWidth="1"/>
    <col min="12783" max="12784" width="16" style="33" customWidth="1"/>
    <col min="12785" max="12785" width="14.5703125" style="33" customWidth="1"/>
    <col min="12786" max="12786" width="15.85546875" style="33" customWidth="1"/>
    <col min="12787" max="12787" width="16" style="33" customWidth="1"/>
    <col min="12788" max="13036" width="9.140625" style="33"/>
    <col min="13037" max="13037" width="30.140625" style="33" customWidth="1"/>
    <col min="13038" max="13038" width="25.28515625" style="33" customWidth="1"/>
    <col min="13039" max="13040" width="16" style="33" customWidth="1"/>
    <col min="13041" max="13041" width="14.5703125" style="33" customWidth="1"/>
    <col min="13042" max="13042" width="15.85546875" style="33" customWidth="1"/>
    <col min="13043" max="13043" width="16" style="33" customWidth="1"/>
    <col min="13044" max="13292" width="9.140625" style="33"/>
    <col min="13293" max="13293" width="30.140625" style="33" customWidth="1"/>
    <col min="13294" max="13294" width="25.28515625" style="33" customWidth="1"/>
    <col min="13295" max="13296" width="16" style="33" customWidth="1"/>
    <col min="13297" max="13297" width="14.5703125" style="33" customWidth="1"/>
    <col min="13298" max="13298" width="15.85546875" style="33" customWidth="1"/>
    <col min="13299" max="13299" width="16" style="33" customWidth="1"/>
    <col min="13300" max="13548" width="9.140625" style="33"/>
    <col min="13549" max="13549" width="30.140625" style="33" customWidth="1"/>
    <col min="13550" max="13550" width="25.28515625" style="33" customWidth="1"/>
    <col min="13551" max="13552" width="16" style="33" customWidth="1"/>
    <col min="13553" max="13553" width="14.5703125" style="33" customWidth="1"/>
    <col min="13554" max="13554" width="15.85546875" style="33" customWidth="1"/>
    <col min="13555" max="13555" width="16" style="33" customWidth="1"/>
    <col min="13556" max="13804" width="9.140625" style="33"/>
    <col min="13805" max="13805" width="30.140625" style="33" customWidth="1"/>
    <col min="13806" max="13806" width="25.28515625" style="33" customWidth="1"/>
    <col min="13807" max="13808" width="16" style="33" customWidth="1"/>
    <col min="13809" max="13809" width="14.5703125" style="33" customWidth="1"/>
    <col min="13810" max="13810" width="15.85546875" style="33" customWidth="1"/>
    <col min="13811" max="13811" width="16" style="33" customWidth="1"/>
    <col min="13812" max="14060" width="9.140625" style="33"/>
    <col min="14061" max="14061" width="30.140625" style="33" customWidth="1"/>
    <col min="14062" max="14062" width="25.28515625" style="33" customWidth="1"/>
    <col min="14063" max="14064" width="16" style="33" customWidth="1"/>
    <col min="14065" max="14065" width="14.5703125" style="33" customWidth="1"/>
    <col min="14066" max="14066" width="15.85546875" style="33" customWidth="1"/>
    <col min="14067" max="14067" width="16" style="33" customWidth="1"/>
    <col min="14068" max="14316" width="9.140625" style="33"/>
    <col min="14317" max="14317" width="30.140625" style="33" customWidth="1"/>
    <col min="14318" max="14318" width="25.28515625" style="33" customWidth="1"/>
    <col min="14319" max="14320" width="16" style="33" customWidth="1"/>
    <col min="14321" max="14321" width="14.5703125" style="33" customWidth="1"/>
    <col min="14322" max="14322" width="15.85546875" style="33" customWidth="1"/>
    <col min="14323" max="14323" width="16" style="33" customWidth="1"/>
    <col min="14324" max="14572" width="9.140625" style="33"/>
    <col min="14573" max="14573" width="30.140625" style="33" customWidth="1"/>
    <col min="14574" max="14574" width="25.28515625" style="33" customWidth="1"/>
    <col min="14575" max="14576" width="16" style="33" customWidth="1"/>
    <col min="14577" max="14577" width="14.5703125" style="33" customWidth="1"/>
    <col min="14578" max="14578" width="15.85546875" style="33" customWidth="1"/>
    <col min="14579" max="14579" width="16" style="33" customWidth="1"/>
    <col min="14580" max="14828" width="9.140625" style="33"/>
    <col min="14829" max="14829" width="30.140625" style="33" customWidth="1"/>
    <col min="14830" max="14830" width="25.28515625" style="33" customWidth="1"/>
    <col min="14831" max="14832" width="16" style="33" customWidth="1"/>
    <col min="14833" max="14833" width="14.5703125" style="33" customWidth="1"/>
    <col min="14834" max="14834" width="15.85546875" style="33" customWidth="1"/>
    <col min="14835" max="14835" width="16" style="33" customWidth="1"/>
    <col min="14836" max="15084" width="9.140625" style="33"/>
    <col min="15085" max="15085" width="30.140625" style="33" customWidth="1"/>
    <col min="15086" max="15086" width="25.28515625" style="33" customWidth="1"/>
    <col min="15087" max="15088" width="16" style="33" customWidth="1"/>
    <col min="15089" max="15089" width="14.5703125" style="33" customWidth="1"/>
    <col min="15090" max="15090" width="15.85546875" style="33" customWidth="1"/>
    <col min="15091" max="15091" width="16" style="33" customWidth="1"/>
    <col min="15092" max="15340" width="9.140625" style="33"/>
    <col min="15341" max="15341" width="30.140625" style="33" customWidth="1"/>
    <col min="15342" max="15342" width="25.28515625" style="33" customWidth="1"/>
    <col min="15343" max="15344" width="16" style="33" customWidth="1"/>
    <col min="15345" max="15345" width="14.5703125" style="33" customWidth="1"/>
    <col min="15346" max="15346" width="15.85546875" style="33" customWidth="1"/>
    <col min="15347" max="15347" width="16" style="33" customWidth="1"/>
    <col min="15348" max="15596" width="9.140625" style="33"/>
    <col min="15597" max="15597" width="30.140625" style="33" customWidth="1"/>
    <col min="15598" max="15598" width="25.28515625" style="33" customWidth="1"/>
    <col min="15599" max="15600" width="16" style="33" customWidth="1"/>
    <col min="15601" max="15601" width="14.5703125" style="33" customWidth="1"/>
    <col min="15602" max="15602" width="15.85546875" style="33" customWidth="1"/>
    <col min="15603" max="15603" width="16" style="33" customWidth="1"/>
    <col min="15604" max="15852" width="9.140625" style="33"/>
    <col min="15853" max="15853" width="30.140625" style="33" customWidth="1"/>
    <col min="15854" max="15854" width="25.28515625" style="33" customWidth="1"/>
    <col min="15855" max="15856" width="16" style="33" customWidth="1"/>
    <col min="15857" max="15857" width="14.5703125" style="33" customWidth="1"/>
    <col min="15858" max="15858" width="15.85546875" style="33" customWidth="1"/>
    <col min="15859" max="15859" width="16" style="33" customWidth="1"/>
    <col min="15860" max="16108" width="9.140625" style="33"/>
    <col min="16109" max="16109" width="30.140625" style="33" customWidth="1"/>
    <col min="16110" max="16110" width="25.28515625" style="33" customWidth="1"/>
    <col min="16111" max="16112" width="16" style="33" customWidth="1"/>
    <col min="16113" max="16113" width="14.5703125" style="33" customWidth="1"/>
    <col min="16114" max="16114" width="15.85546875" style="33" customWidth="1"/>
    <col min="16115" max="16115" width="16" style="33" customWidth="1"/>
    <col min="16116" max="16384" width="9.140625" style="33"/>
  </cols>
  <sheetData>
    <row r="1" spans="1:7" ht="18.75" customHeight="1">
      <c r="A1" s="48"/>
      <c r="B1" s="19"/>
      <c r="E1" s="155"/>
      <c r="F1" s="155"/>
      <c r="G1" s="3" t="s">
        <v>143</v>
      </c>
    </row>
    <row r="2" spans="1:7" ht="18.75" customHeight="1">
      <c r="A2" s="48"/>
      <c r="B2" s="19"/>
      <c r="E2" s="155"/>
      <c r="F2" s="155"/>
      <c r="G2" s="168" t="s">
        <v>142</v>
      </c>
    </row>
    <row r="3" spans="1:7" ht="18.75" customHeight="1">
      <c r="A3" s="48"/>
      <c r="B3" s="19"/>
      <c r="E3" s="155"/>
      <c r="F3" s="155"/>
      <c r="G3" s="168" t="s">
        <v>146</v>
      </c>
    </row>
    <row r="4" spans="1:7" ht="18.75" customHeight="1">
      <c r="A4" s="48"/>
      <c r="B4" s="19"/>
    </row>
    <row r="5" spans="1:7" ht="18.75" customHeight="1">
      <c r="A5" s="50"/>
      <c r="B5" s="50"/>
      <c r="G5" s="3" t="s">
        <v>52</v>
      </c>
    </row>
    <row r="6" spans="1:7" ht="18.75" customHeight="1">
      <c r="A6" s="48"/>
      <c r="B6" s="51"/>
    </row>
    <row r="7" spans="1:7" ht="42.75" customHeight="1">
      <c r="A7" s="217" t="s">
        <v>162</v>
      </c>
      <c r="B7" s="217"/>
      <c r="C7" s="217"/>
      <c r="D7" s="217"/>
      <c r="E7" s="217"/>
      <c r="F7" s="217"/>
      <c r="G7" s="217"/>
    </row>
    <row r="8" spans="1:7" ht="21.75" customHeight="1">
      <c r="A8" s="86"/>
      <c r="B8" s="86"/>
      <c r="G8" s="21" t="s">
        <v>70</v>
      </c>
    </row>
    <row r="9" spans="1:7" ht="117" customHeight="1">
      <c r="A9" s="72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5.75" customHeight="1">
      <c r="A10" s="139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8.75" customHeight="1">
      <c r="A11" s="82" t="s">
        <v>40</v>
      </c>
      <c r="B11" s="142">
        <f>B12</f>
        <v>2150</v>
      </c>
      <c r="C11" s="142">
        <f>C12</f>
        <v>2150</v>
      </c>
      <c r="D11" s="14">
        <f t="shared" ref="D11:E11" si="0">SUM(D12)</f>
        <v>1500</v>
      </c>
      <c r="E11" s="14">
        <f t="shared" si="0"/>
        <v>1018.5</v>
      </c>
      <c r="F11" s="13">
        <f t="shared" ref="F11:F75" si="1">E11/C11</f>
        <v>0.47372093023255812</v>
      </c>
      <c r="G11" s="13">
        <v>0</v>
      </c>
    </row>
    <row r="12" spans="1:7" ht="18.75" customHeight="1">
      <c r="A12" s="83" t="s">
        <v>10</v>
      </c>
      <c r="B12" s="195">
        <v>2150</v>
      </c>
      <c r="C12" s="195">
        <v>2150</v>
      </c>
      <c r="D12" s="41">
        <v>1500</v>
      </c>
      <c r="E12" s="41">
        <v>1018.5</v>
      </c>
      <c r="F12" s="12">
        <f t="shared" si="1"/>
        <v>0.47372093023255812</v>
      </c>
      <c r="G12" s="12">
        <v>0</v>
      </c>
    </row>
    <row r="13" spans="1:7" ht="18.75" customHeight="1">
      <c r="A13" s="82" t="s">
        <v>39</v>
      </c>
      <c r="B13" s="142">
        <f>B14</f>
        <v>8509.2999999999993</v>
      </c>
      <c r="C13" s="142">
        <f>C14</f>
        <v>8509.2999999999993</v>
      </c>
      <c r="D13" s="14">
        <f t="shared" ref="D13" si="2">SUM(D14)</f>
        <v>8509.2999999999993</v>
      </c>
      <c r="E13" s="14">
        <f t="shared" ref="E13" si="3">SUM(E14)</f>
        <v>5620.3</v>
      </c>
      <c r="F13" s="13">
        <f t="shared" si="1"/>
        <v>0.66048911191284843</v>
      </c>
      <c r="G13" s="13">
        <v>0</v>
      </c>
    </row>
    <row r="14" spans="1:7" ht="18.75" customHeight="1">
      <c r="A14" s="83" t="s">
        <v>10</v>
      </c>
      <c r="B14" s="195">
        <v>8509.2999999999993</v>
      </c>
      <c r="C14" s="195">
        <v>8509.2999999999993</v>
      </c>
      <c r="D14" s="41">
        <v>8509.2999999999993</v>
      </c>
      <c r="E14" s="41">
        <v>5620.3</v>
      </c>
      <c r="F14" s="12">
        <f t="shared" si="1"/>
        <v>0.66048911191284843</v>
      </c>
      <c r="G14" s="12">
        <v>0</v>
      </c>
    </row>
    <row r="15" spans="1:7" ht="18.75" customHeight="1">
      <c r="A15" s="82" t="s">
        <v>38</v>
      </c>
      <c r="B15" s="142">
        <f>B16</f>
        <v>3074</v>
      </c>
      <c r="C15" s="142">
        <f>C16</f>
        <v>3074</v>
      </c>
      <c r="D15" s="14">
        <f t="shared" ref="D15" si="4">SUM(D16)</f>
        <v>2504</v>
      </c>
      <c r="E15" s="14">
        <f t="shared" ref="E15" si="5">SUM(E16)</f>
        <v>2504</v>
      </c>
      <c r="F15" s="13">
        <f t="shared" si="1"/>
        <v>0.81457384515289522</v>
      </c>
      <c r="G15" s="13">
        <v>0</v>
      </c>
    </row>
    <row r="16" spans="1:7" ht="18.75" customHeight="1">
      <c r="A16" s="83" t="s">
        <v>10</v>
      </c>
      <c r="B16" s="195">
        <v>3074</v>
      </c>
      <c r="C16" s="195">
        <v>3074</v>
      </c>
      <c r="D16" s="41">
        <v>2504</v>
      </c>
      <c r="E16" s="41">
        <v>2504</v>
      </c>
      <c r="F16" s="12">
        <f t="shared" si="1"/>
        <v>0.81457384515289522</v>
      </c>
      <c r="G16" s="12">
        <v>0</v>
      </c>
    </row>
    <row r="17" spans="1:7" ht="18.75" customHeight="1">
      <c r="A17" s="82" t="s">
        <v>37</v>
      </c>
      <c r="B17" s="142">
        <f>B18</f>
        <v>1527.8</v>
      </c>
      <c r="C17" s="142">
        <f>C18</f>
        <v>1527.8</v>
      </c>
      <c r="D17" s="14">
        <f t="shared" ref="D17" si="6">SUM(D18)</f>
        <v>1527.8</v>
      </c>
      <c r="E17" s="14">
        <f t="shared" ref="E17" si="7">SUM(E18)</f>
        <v>1527.8</v>
      </c>
      <c r="F17" s="13">
        <f t="shared" si="1"/>
        <v>1</v>
      </c>
      <c r="G17" s="13">
        <v>0</v>
      </c>
    </row>
    <row r="18" spans="1:7" ht="18.75" customHeight="1">
      <c r="A18" s="83" t="s">
        <v>10</v>
      </c>
      <c r="B18" s="195">
        <v>1527.8</v>
      </c>
      <c r="C18" s="195">
        <v>1527.8</v>
      </c>
      <c r="D18" s="41">
        <v>1527.8</v>
      </c>
      <c r="E18" s="41">
        <v>1527.8</v>
      </c>
      <c r="F18" s="12">
        <f t="shared" si="1"/>
        <v>1</v>
      </c>
      <c r="G18" s="12">
        <v>0</v>
      </c>
    </row>
    <row r="19" spans="1:7" ht="18.75" customHeight="1">
      <c r="A19" s="82" t="s">
        <v>36</v>
      </c>
      <c r="B19" s="142">
        <f>B20</f>
        <v>1018.5</v>
      </c>
      <c r="C19" s="142">
        <f>C20</f>
        <v>1018.5</v>
      </c>
      <c r="D19" s="14">
        <f t="shared" ref="D19" si="8">SUM(D20)</f>
        <v>1018.5</v>
      </c>
      <c r="E19" s="14">
        <f t="shared" ref="E19" si="9">SUM(E20)</f>
        <v>1018.5</v>
      </c>
      <c r="F19" s="13">
        <f t="shared" si="1"/>
        <v>1</v>
      </c>
      <c r="G19" s="13">
        <v>0</v>
      </c>
    </row>
    <row r="20" spans="1:7" ht="18.75" customHeight="1">
      <c r="A20" s="83" t="s">
        <v>10</v>
      </c>
      <c r="B20" s="195">
        <v>1018.5</v>
      </c>
      <c r="C20" s="195">
        <v>1018.5</v>
      </c>
      <c r="D20" s="41">
        <v>1018.5</v>
      </c>
      <c r="E20" s="41">
        <v>1018.5</v>
      </c>
      <c r="F20" s="12">
        <f t="shared" si="1"/>
        <v>1</v>
      </c>
      <c r="G20" s="12">
        <v>0</v>
      </c>
    </row>
    <row r="21" spans="1:7" ht="18.75" customHeight="1">
      <c r="A21" s="82" t="s">
        <v>35</v>
      </c>
      <c r="B21" s="142">
        <f>B22</f>
        <v>1018.5</v>
      </c>
      <c r="C21" s="142">
        <f>C22</f>
        <v>1018.5</v>
      </c>
      <c r="D21" s="14">
        <f t="shared" ref="D21" si="10">SUM(D22)</f>
        <v>1018.5</v>
      </c>
      <c r="E21" s="14">
        <f t="shared" ref="E21" si="11">SUM(E22)</f>
        <v>1018.5</v>
      </c>
      <c r="F21" s="13">
        <f t="shared" si="1"/>
        <v>1</v>
      </c>
      <c r="G21" s="13">
        <v>0</v>
      </c>
    </row>
    <row r="22" spans="1:7" ht="18.75" customHeight="1">
      <c r="A22" s="83" t="s">
        <v>10</v>
      </c>
      <c r="B22" s="195">
        <v>1018.5</v>
      </c>
      <c r="C22" s="195">
        <v>1018.5</v>
      </c>
      <c r="D22" s="41">
        <v>1018.5</v>
      </c>
      <c r="E22" s="41">
        <v>1018.5</v>
      </c>
      <c r="F22" s="12">
        <f t="shared" si="1"/>
        <v>1</v>
      </c>
      <c r="G22" s="12">
        <v>0</v>
      </c>
    </row>
    <row r="23" spans="1:7" ht="18.75" customHeight="1">
      <c r="A23" s="82" t="s">
        <v>34</v>
      </c>
      <c r="B23" s="142">
        <f>B24</f>
        <v>16027.8</v>
      </c>
      <c r="C23" s="142">
        <f>C24</f>
        <v>16027.8</v>
      </c>
      <c r="D23" s="14">
        <f t="shared" ref="D23" si="12">SUM(D24)</f>
        <v>14624.5</v>
      </c>
      <c r="E23" s="14">
        <f t="shared" ref="E23" si="13">SUM(E24)</f>
        <v>9328</v>
      </c>
      <c r="F23" s="13">
        <f t="shared" si="1"/>
        <v>0.58198879446960905</v>
      </c>
      <c r="G23" s="13">
        <v>0</v>
      </c>
    </row>
    <row r="24" spans="1:7" ht="18.75" customHeight="1">
      <c r="A24" s="83" t="s">
        <v>10</v>
      </c>
      <c r="B24" s="195">
        <v>16027.8</v>
      </c>
      <c r="C24" s="195">
        <v>16027.8</v>
      </c>
      <c r="D24" s="41">
        <v>14624.5</v>
      </c>
      <c r="E24" s="41">
        <v>9328</v>
      </c>
      <c r="F24" s="12">
        <f t="shared" si="1"/>
        <v>0.58198879446960905</v>
      </c>
      <c r="G24" s="12">
        <v>0</v>
      </c>
    </row>
    <row r="25" spans="1:7" ht="18.75" customHeight="1">
      <c r="A25" s="82" t="s">
        <v>33</v>
      </c>
      <c r="B25" s="142">
        <f>B26</f>
        <v>6500</v>
      </c>
      <c r="C25" s="142">
        <f>C26</f>
        <v>6500</v>
      </c>
      <c r="D25" s="14">
        <f t="shared" ref="D25" si="14">SUM(D26)</f>
        <v>6500</v>
      </c>
      <c r="E25" s="14">
        <f t="shared" ref="E25" si="15">SUM(E26)</f>
        <v>4092.5</v>
      </c>
      <c r="F25" s="13">
        <f t="shared" si="1"/>
        <v>0.62961538461538458</v>
      </c>
      <c r="G25" s="13">
        <v>0</v>
      </c>
    </row>
    <row r="26" spans="1:7" ht="18.75" customHeight="1">
      <c r="A26" s="83" t="s">
        <v>10</v>
      </c>
      <c r="B26" s="195">
        <v>6500</v>
      </c>
      <c r="C26" s="195">
        <v>6500</v>
      </c>
      <c r="D26" s="41">
        <v>6500</v>
      </c>
      <c r="E26" s="41">
        <v>4092.5</v>
      </c>
      <c r="F26" s="12">
        <f t="shared" si="1"/>
        <v>0.62961538461538458</v>
      </c>
      <c r="G26" s="12">
        <v>0</v>
      </c>
    </row>
    <row r="27" spans="1:7" ht="18.75" customHeight="1">
      <c r="A27" s="82" t="s">
        <v>32</v>
      </c>
      <c r="B27" s="142">
        <f>B28</f>
        <v>2037</v>
      </c>
      <c r="C27" s="142">
        <f>C28</f>
        <v>2037</v>
      </c>
      <c r="D27" s="14">
        <f t="shared" ref="D27" si="16">SUM(D28)</f>
        <v>2037</v>
      </c>
      <c r="E27" s="14">
        <f t="shared" ref="E27" si="17">SUM(E28)</f>
        <v>2037</v>
      </c>
      <c r="F27" s="13">
        <f t="shared" si="1"/>
        <v>1</v>
      </c>
      <c r="G27" s="13">
        <v>0</v>
      </c>
    </row>
    <row r="28" spans="1:7" ht="18.75" customHeight="1">
      <c r="A28" s="83" t="s">
        <v>10</v>
      </c>
      <c r="B28" s="195">
        <v>2037</v>
      </c>
      <c r="C28" s="195">
        <v>2037</v>
      </c>
      <c r="D28" s="41">
        <v>2037</v>
      </c>
      <c r="E28" s="41">
        <v>2037</v>
      </c>
      <c r="F28" s="12">
        <f t="shared" si="1"/>
        <v>1</v>
      </c>
      <c r="G28" s="12">
        <v>0</v>
      </c>
    </row>
    <row r="29" spans="1:7" ht="18.75" customHeight="1">
      <c r="A29" s="82" t="s">
        <v>31</v>
      </c>
      <c r="B29" s="142">
        <f>B30</f>
        <v>3092.5</v>
      </c>
      <c r="C29" s="142">
        <f>C30</f>
        <v>3092.5</v>
      </c>
      <c r="D29" s="14">
        <f t="shared" ref="D29" si="18">SUM(D30)</f>
        <v>3092.5</v>
      </c>
      <c r="E29" s="14">
        <f t="shared" ref="E29" si="19">SUM(E30)</f>
        <v>3092.5</v>
      </c>
      <c r="F29" s="13">
        <f t="shared" si="1"/>
        <v>1</v>
      </c>
      <c r="G29" s="13">
        <v>0</v>
      </c>
    </row>
    <row r="30" spans="1:7" ht="18.75" customHeight="1">
      <c r="A30" s="83" t="s">
        <v>10</v>
      </c>
      <c r="B30" s="195">
        <v>3092.5</v>
      </c>
      <c r="C30" s="195">
        <v>3092.5</v>
      </c>
      <c r="D30" s="41">
        <v>3092.5</v>
      </c>
      <c r="E30" s="41">
        <v>3092.5</v>
      </c>
      <c r="F30" s="12">
        <f t="shared" si="1"/>
        <v>1</v>
      </c>
      <c r="G30" s="12">
        <v>0</v>
      </c>
    </row>
    <row r="31" spans="1:7" ht="18.75" customHeight="1">
      <c r="A31" s="82" t="s">
        <v>30</v>
      </c>
      <c r="B31" s="142">
        <f>B32</f>
        <v>6889.3</v>
      </c>
      <c r="C31" s="142">
        <f>C32</f>
        <v>6889.3</v>
      </c>
      <c r="D31" s="14">
        <f t="shared" ref="D31" si="20">SUM(D32)</f>
        <v>5889.3</v>
      </c>
      <c r="E31" s="14">
        <f t="shared" ref="E31" si="21">SUM(E32)</f>
        <v>3963.3</v>
      </c>
      <c r="F31" s="13">
        <f t="shared" si="1"/>
        <v>0.57528341050614717</v>
      </c>
      <c r="G31" s="13">
        <v>0</v>
      </c>
    </row>
    <row r="32" spans="1:7" ht="18.75" customHeight="1">
      <c r="A32" s="83" t="s">
        <v>10</v>
      </c>
      <c r="B32" s="195">
        <v>6889.3</v>
      </c>
      <c r="C32" s="195">
        <v>6889.3</v>
      </c>
      <c r="D32" s="41">
        <v>5889.3</v>
      </c>
      <c r="E32" s="41">
        <v>3963.3</v>
      </c>
      <c r="F32" s="12">
        <f t="shared" si="1"/>
        <v>0.57528341050614717</v>
      </c>
      <c r="G32" s="12">
        <v>0</v>
      </c>
    </row>
    <row r="33" spans="1:7" ht="18.75" customHeight="1">
      <c r="A33" s="82" t="s">
        <v>29</v>
      </c>
      <c r="B33" s="142">
        <f>B34</f>
        <v>509.3</v>
      </c>
      <c r="C33" s="142">
        <f>C34</f>
        <v>509.3</v>
      </c>
      <c r="D33" s="14">
        <f t="shared" ref="D33" si="22">SUM(D34)</f>
        <v>509.3</v>
      </c>
      <c r="E33" s="14">
        <f t="shared" ref="E33" si="23">SUM(E34)</f>
        <v>509.3</v>
      </c>
      <c r="F33" s="13">
        <f t="shared" si="1"/>
        <v>1</v>
      </c>
      <c r="G33" s="13">
        <v>0</v>
      </c>
    </row>
    <row r="34" spans="1:7" ht="18.75" customHeight="1">
      <c r="A34" s="83" t="s">
        <v>10</v>
      </c>
      <c r="B34" s="195">
        <v>509.3</v>
      </c>
      <c r="C34" s="195">
        <v>509.3</v>
      </c>
      <c r="D34" s="41">
        <v>509.3</v>
      </c>
      <c r="E34" s="41">
        <v>509.3</v>
      </c>
      <c r="F34" s="12">
        <f t="shared" si="1"/>
        <v>1</v>
      </c>
      <c r="G34" s="12">
        <v>0</v>
      </c>
    </row>
    <row r="35" spans="1:7" ht="18.75" customHeight="1">
      <c r="A35" s="82" t="s">
        <v>28</v>
      </c>
      <c r="B35" s="142">
        <f>B36</f>
        <v>2000</v>
      </c>
      <c r="C35" s="142">
        <f>C36</f>
        <v>2000</v>
      </c>
      <c r="D35" s="14">
        <f t="shared" ref="D35" si="24">SUM(D36)</f>
        <v>2000</v>
      </c>
      <c r="E35" s="14">
        <f t="shared" ref="E35" si="25">SUM(E36)</f>
        <v>2000</v>
      </c>
      <c r="F35" s="13">
        <f t="shared" si="1"/>
        <v>1</v>
      </c>
      <c r="G35" s="13">
        <v>0</v>
      </c>
    </row>
    <row r="36" spans="1:7" ht="18.75" customHeight="1">
      <c r="A36" s="83" t="s">
        <v>10</v>
      </c>
      <c r="B36" s="195">
        <v>2000</v>
      </c>
      <c r="C36" s="195">
        <v>2000</v>
      </c>
      <c r="D36" s="41">
        <v>2000</v>
      </c>
      <c r="E36" s="41">
        <v>2000</v>
      </c>
      <c r="F36" s="12">
        <f t="shared" si="1"/>
        <v>1</v>
      </c>
      <c r="G36" s="12">
        <v>0</v>
      </c>
    </row>
    <row r="37" spans="1:7" ht="18.75" customHeight="1">
      <c r="A37" s="82" t="s">
        <v>27</v>
      </c>
      <c r="B37" s="142">
        <f>B38</f>
        <v>4055.5</v>
      </c>
      <c r="C37" s="142">
        <f>C38</f>
        <v>4055.5</v>
      </c>
      <c r="D37" s="14">
        <f t="shared" ref="D37" si="26">SUM(D38)</f>
        <v>3435</v>
      </c>
      <c r="E37" s="14">
        <f t="shared" ref="E37" si="27">SUM(E38)</f>
        <v>2472</v>
      </c>
      <c r="F37" s="13">
        <f t="shared" si="1"/>
        <v>0.60954259647392428</v>
      </c>
      <c r="G37" s="13">
        <v>0</v>
      </c>
    </row>
    <row r="38" spans="1:7" ht="18.75" customHeight="1">
      <c r="A38" s="83" t="s">
        <v>10</v>
      </c>
      <c r="B38" s="195">
        <v>4055.5</v>
      </c>
      <c r="C38" s="195">
        <v>4055.5</v>
      </c>
      <c r="D38" s="41">
        <v>3435</v>
      </c>
      <c r="E38" s="41">
        <v>2472</v>
      </c>
      <c r="F38" s="12">
        <f t="shared" si="1"/>
        <v>0.60954259647392428</v>
      </c>
      <c r="G38" s="12">
        <v>0</v>
      </c>
    </row>
    <row r="39" spans="1:7" ht="18.75" customHeight="1">
      <c r="A39" s="82" t="s">
        <v>26</v>
      </c>
      <c r="B39" s="142">
        <f>B40</f>
        <v>16768.8</v>
      </c>
      <c r="C39" s="142">
        <f>C40</f>
        <v>16768.8</v>
      </c>
      <c r="D39" s="14">
        <f t="shared" ref="D39" si="28">SUM(D40)</f>
        <v>13768.8</v>
      </c>
      <c r="E39" s="14">
        <f t="shared" ref="E39" si="29">SUM(E40)</f>
        <v>5583.3</v>
      </c>
      <c r="F39" s="13">
        <f t="shared" si="1"/>
        <v>0.33295763560898817</v>
      </c>
      <c r="G39" s="13">
        <v>0</v>
      </c>
    </row>
    <row r="40" spans="1:7" ht="18.75" customHeight="1">
      <c r="A40" s="83" t="s">
        <v>10</v>
      </c>
      <c r="B40" s="195">
        <v>16768.8</v>
      </c>
      <c r="C40" s="195">
        <v>16768.8</v>
      </c>
      <c r="D40" s="41">
        <v>13768.8</v>
      </c>
      <c r="E40" s="41">
        <v>5583.3</v>
      </c>
      <c r="F40" s="12">
        <f t="shared" si="1"/>
        <v>0.33295763560898817</v>
      </c>
      <c r="G40" s="12">
        <v>0</v>
      </c>
    </row>
    <row r="41" spans="1:7" ht="18.75" customHeight="1">
      <c r="A41" s="82" t="s">
        <v>25</v>
      </c>
      <c r="B41" s="142">
        <f>B42</f>
        <v>509.3</v>
      </c>
      <c r="C41" s="142">
        <f>C42</f>
        <v>509.3</v>
      </c>
      <c r="D41" s="14">
        <f t="shared" ref="D41" si="30">SUM(D42)</f>
        <v>509.3</v>
      </c>
      <c r="E41" s="14">
        <f t="shared" ref="E41" si="31">SUM(E42)</f>
        <v>509.3</v>
      </c>
      <c r="F41" s="13">
        <f t="shared" si="1"/>
        <v>1</v>
      </c>
      <c r="G41" s="13">
        <v>0</v>
      </c>
    </row>
    <row r="42" spans="1:7" ht="18.75" customHeight="1">
      <c r="A42" s="83" t="s">
        <v>10</v>
      </c>
      <c r="B42" s="195">
        <v>509.3</v>
      </c>
      <c r="C42" s="195">
        <v>509.3</v>
      </c>
      <c r="D42" s="41">
        <v>509.3</v>
      </c>
      <c r="E42" s="41">
        <v>509.3</v>
      </c>
      <c r="F42" s="12">
        <f t="shared" si="1"/>
        <v>1</v>
      </c>
      <c r="G42" s="12">
        <v>0</v>
      </c>
    </row>
    <row r="43" spans="1:7" ht="18.75" customHeight="1">
      <c r="A43" s="82" t="s">
        <v>24</v>
      </c>
      <c r="B43" s="142">
        <f>B44</f>
        <v>5472.3</v>
      </c>
      <c r="C43" s="142">
        <f>C44</f>
        <v>5472.3</v>
      </c>
      <c r="D43" s="14">
        <f t="shared" ref="D43" si="32">SUM(D44)</f>
        <v>5113.6000000000004</v>
      </c>
      <c r="E43" s="14">
        <f t="shared" ref="E43" si="33">SUM(E44)</f>
        <v>2224.6</v>
      </c>
      <c r="F43" s="13">
        <f t="shared" si="1"/>
        <v>0.40652011037406571</v>
      </c>
      <c r="G43" s="13">
        <f t="shared" ref="G43:G75" si="34">E43/D43</f>
        <v>0.43503598247809755</v>
      </c>
    </row>
    <row r="44" spans="1:7" ht="18.75" customHeight="1">
      <c r="A44" s="83" t="s">
        <v>10</v>
      </c>
      <c r="B44" s="195">
        <v>5472.3</v>
      </c>
      <c r="C44" s="195">
        <v>5472.3</v>
      </c>
      <c r="D44" s="41">
        <v>5113.6000000000004</v>
      </c>
      <c r="E44" s="41">
        <v>2224.6</v>
      </c>
      <c r="F44" s="12">
        <f t="shared" si="1"/>
        <v>0.40652011037406571</v>
      </c>
      <c r="G44" s="12">
        <f t="shared" si="34"/>
        <v>0.43503598247809755</v>
      </c>
    </row>
    <row r="45" spans="1:7" ht="18.75" customHeight="1">
      <c r="A45" s="82" t="s">
        <v>23</v>
      </c>
      <c r="B45" s="142">
        <f>B46</f>
        <v>7000</v>
      </c>
      <c r="C45" s="142">
        <f>C46</f>
        <v>7000</v>
      </c>
      <c r="D45" s="14">
        <f t="shared" ref="D45" si="35">SUM(D46)</f>
        <v>6145</v>
      </c>
      <c r="E45" s="14">
        <f t="shared" ref="E45" si="36">SUM(E46)</f>
        <v>3256</v>
      </c>
      <c r="F45" s="13">
        <f t="shared" si="1"/>
        <v>0.46514285714285714</v>
      </c>
      <c r="G45" s="13">
        <v>0</v>
      </c>
    </row>
    <row r="46" spans="1:7" ht="18.75" customHeight="1">
      <c r="A46" s="83" t="s">
        <v>10</v>
      </c>
      <c r="B46" s="195">
        <v>7000</v>
      </c>
      <c r="C46" s="195">
        <v>7000</v>
      </c>
      <c r="D46" s="41">
        <v>6145</v>
      </c>
      <c r="E46" s="41">
        <v>3256</v>
      </c>
      <c r="F46" s="12">
        <f t="shared" si="1"/>
        <v>0.46514285714285714</v>
      </c>
      <c r="G46" s="12">
        <v>0</v>
      </c>
    </row>
    <row r="47" spans="1:7" ht="18.75" customHeight="1">
      <c r="A47" s="82" t="s">
        <v>22</v>
      </c>
      <c r="B47" s="142">
        <f>B48</f>
        <v>31463.3</v>
      </c>
      <c r="C47" s="142">
        <f>C48</f>
        <v>31463.3</v>
      </c>
      <c r="D47" s="14">
        <f t="shared" ref="D47" si="37">SUM(D48)</f>
        <v>20654.8</v>
      </c>
      <c r="E47" s="14">
        <f t="shared" ref="E47" si="38">SUM(E48)</f>
        <v>15839.8</v>
      </c>
      <c r="F47" s="13">
        <f t="shared" si="1"/>
        <v>0.50343733810503033</v>
      </c>
      <c r="G47" s="13">
        <v>0</v>
      </c>
    </row>
    <row r="48" spans="1:7" ht="18.75" customHeight="1">
      <c r="A48" s="83" t="s">
        <v>10</v>
      </c>
      <c r="B48" s="195">
        <v>31463.3</v>
      </c>
      <c r="C48" s="195">
        <v>31463.3</v>
      </c>
      <c r="D48" s="41">
        <v>20654.8</v>
      </c>
      <c r="E48" s="41">
        <v>15839.8</v>
      </c>
      <c r="F48" s="12">
        <f t="shared" si="1"/>
        <v>0.50343733810503033</v>
      </c>
      <c r="G48" s="12">
        <v>0</v>
      </c>
    </row>
    <row r="49" spans="1:7" ht="18.75" customHeight="1">
      <c r="A49" s="82" t="s">
        <v>21</v>
      </c>
      <c r="B49" s="142">
        <f>B50</f>
        <v>3770.3</v>
      </c>
      <c r="C49" s="142">
        <f>C50</f>
        <v>3770.3</v>
      </c>
      <c r="D49" s="14">
        <f t="shared" ref="D49" si="39">SUM(D50)</f>
        <v>3061.6</v>
      </c>
      <c r="E49" s="14">
        <f t="shared" ref="E49" si="40">SUM(E50)</f>
        <v>2397.6</v>
      </c>
      <c r="F49" s="13">
        <f t="shared" si="1"/>
        <v>0.63591756624141305</v>
      </c>
      <c r="G49" s="13">
        <v>0</v>
      </c>
    </row>
    <row r="50" spans="1:7" ht="18.75" customHeight="1">
      <c r="A50" s="83" t="s">
        <v>10</v>
      </c>
      <c r="B50" s="195">
        <v>3770.3</v>
      </c>
      <c r="C50" s="195">
        <v>3770.3</v>
      </c>
      <c r="D50" s="41">
        <v>3061.6</v>
      </c>
      <c r="E50" s="41">
        <v>2397.6</v>
      </c>
      <c r="F50" s="12">
        <f t="shared" si="1"/>
        <v>0.63591756624141305</v>
      </c>
      <c r="G50" s="12">
        <v>0</v>
      </c>
    </row>
    <row r="51" spans="1:7" ht="18.75" customHeight="1">
      <c r="A51" s="82" t="s">
        <v>20</v>
      </c>
      <c r="B51" s="142">
        <f>B52</f>
        <v>509.3</v>
      </c>
      <c r="C51" s="142">
        <f>C52</f>
        <v>509.3</v>
      </c>
      <c r="D51" s="14">
        <f t="shared" ref="D51" si="41">SUM(D52)</f>
        <v>509.3</v>
      </c>
      <c r="E51" s="14">
        <f t="shared" ref="E51" si="42">SUM(E52)</f>
        <v>509.3</v>
      </c>
      <c r="F51" s="13">
        <f t="shared" si="1"/>
        <v>1</v>
      </c>
      <c r="G51" s="13">
        <v>0</v>
      </c>
    </row>
    <row r="52" spans="1:7" ht="18.75" customHeight="1">
      <c r="A52" s="83" t="s">
        <v>10</v>
      </c>
      <c r="B52" s="195">
        <v>509.3</v>
      </c>
      <c r="C52" s="195">
        <v>509.3</v>
      </c>
      <c r="D52" s="41">
        <v>509.3</v>
      </c>
      <c r="E52" s="41">
        <v>509.3</v>
      </c>
      <c r="F52" s="12">
        <f t="shared" si="1"/>
        <v>1</v>
      </c>
      <c r="G52" s="12">
        <v>0</v>
      </c>
    </row>
    <row r="53" spans="1:7" ht="18.75" customHeight="1">
      <c r="A53" s="82" t="s">
        <v>19</v>
      </c>
      <c r="B53" s="142">
        <f>B54</f>
        <v>5000</v>
      </c>
      <c r="C53" s="142">
        <f>C54</f>
        <v>5000</v>
      </c>
      <c r="D53" s="14">
        <f t="shared" ref="D53" si="43">SUM(D54)</f>
        <v>5000</v>
      </c>
      <c r="E53" s="14">
        <f t="shared" ref="E53" si="44">SUM(E54)</f>
        <v>3074</v>
      </c>
      <c r="F53" s="13">
        <f t="shared" si="1"/>
        <v>0.61480000000000001</v>
      </c>
      <c r="G53" s="13">
        <v>0</v>
      </c>
    </row>
    <row r="54" spans="1:7" ht="18.75" customHeight="1">
      <c r="A54" s="83" t="s">
        <v>10</v>
      </c>
      <c r="B54" s="195">
        <v>5000</v>
      </c>
      <c r="C54" s="195">
        <v>5000</v>
      </c>
      <c r="D54" s="41">
        <v>5000</v>
      </c>
      <c r="E54" s="41">
        <v>3074</v>
      </c>
      <c r="F54" s="12">
        <f t="shared" si="1"/>
        <v>0.61480000000000001</v>
      </c>
      <c r="G54" s="12">
        <v>0</v>
      </c>
    </row>
    <row r="55" spans="1:7" ht="18.75" customHeight="1">
      <c r="A55" s="82" t="s">
        <v>18</v>
      </c>
      <c r="B55" s="142">
        <f>B56</f>
        <v>8898.6</v>
      </c>
      <c r="C55" s="142">
        <f>C56</f>
        <v>8898.6</v>
      </c>
      <c r="D55" s="14">
        <f t="shared" ref="D55" si="45">SUM(D56)</f>
        <v>2518.5</v>
      </c>
      <c r="E55" s="14">
        <f t="shared" ref="E55" si="46">SUM(E56)</f>
        <v>2037</v>
      </c>
      <c r="F55" s="13">
        <f t="shared" si="1"/>
        <v>0.22891241318859146</v>
      </c>
      <c r="G55" s="13">
        <v>0</v>
      </c>
    </row>
    <row r="56" spans="1:7" ht="18.75" customHeight="1">
      <c r="A56" s="83" t="s">
        <v>10</v>
      </c>
      <c r="B56" s="195">
        <v>8898.6</v>
      </c>
      <c r="C56" s="195">
        <v>8898.6</v>
      </c>
      <c r="D56" s="41">
        <v>2518.5</v>
      </c>
      <c r="E56" s="41">
        <v>2037</v>
      </c>
      <c r="F56" s="12">
        <f t="shared" si="1"/>
        <v>0.22891241318859146</v>
      </c>
      <c r="G56" s="12">
        <v>0</v>
      </c>
    </row>
    <row r="57" spans="1:7" ht="18.75" customHeight="1">
      <c r="A57" s="82" t="s">
        <v>17</v>
      </c>
      <c r="B57" s="142">
        <f>B58</f>
        <v>25083.8</v>
      </c>
      <c r="C57" s="142">
        <f>C58</f>
        <v>25083.8</v>
      </c>
      <c r="D57" s="14">
        <f t="shared" ref="D57" si="47">SUM(D58)</f>
        <v>24013.8</v>
      </c>
      <c r="E57" s="14">
        <f t="shared" ref="E57" si="48">SUM(E58)</f>
        <v>9568.7999999999993</v>
      </c>
      <c r="F57" s="13">
        <f t="shared" si="1"/>
        <v>0.38147330149339415</v>
      </c>
      <c r="G57" s="13">
        <v>0</v>
      </c>
    </row>
    <row r="58" spans="1:7" ht="18.75" customHeight="1">
      <c r="A58" s="83" t="s">
        <v>10</v>
      </c>
      <c r="B58" s="195">
        <v>25083.8</v>
      </c>
      <c r="C58" s="195">
        <v>25083.8</v>
      </c>
      <c r="D58" s="41">
        <v>24013.8</v>
      </c>
      <c r="E58" s="41">
        <v>9568.7999999999993</v>
      </c>
      <c r="F58" s="12">
        <f t="shared" si="1"/>
        <v>0.38147330149339415</v>
      </c>
      <c r="G58" s="12">
        <v>0</v>
      </c>
    </row>
    <row r="59" spans="1:7" ht="18.75" customHeight="1">
      <c r="A59" s="82" t="s">
        <v>16</v>
      </c>
      <c r="B59" s="142">
        <f>B60</f>
        <v>1500</v>
      </c>
      <c r="C59" s="142">
        <f>C60</f>
        <v>1500</v>
      </c>
      <c r="D59" s="14">
        <f t="shared" ref="D59" si="49">SUM(D60)</f>
        <v>1500</v>
      </c>
      <c r="E59" s="14">
        <f t="shared" ref="E59" si="50">SUM(E60)</f>
        <v>1018.5</v>
      </c>
      <c r="F59" s="13">
        <f t="shared" si="1"/>
        <v>0.67900000000000005</v>
      </c>
      <c r="G59" s="13">
        <v>0</v>
      </c>
    </row>
    <row r="60" spans="1:7" ht="18.75" customHeight="1">
      <c r="A60" s="83" t="s">
        <v>10</v>
      </c>
      <c r="B60" s="195">
        <v>1500</v>
      </c>
      <c r="C60" s="195">
        <v>1500</v>
      </c>
      <c r="D60" s="41">
        <v>1500</v>
      </c>
      <c r="E60" s="41">
        <v>1018.5</v>
      </c>
      <c r="F60" s="12">
        <f t="shared" si="1"/>
        <v>0.67900000000000005</v>
      </c>
      <c r="G60" s="12">
        <v>0</v>
      </c>
    </row>
    <row r="61" spans="1:7" ht="18.75" customHeight="1">
      <c r="A61" s="82" t="s">
        <v>15</v>
      </c>
      <c r="B61" s="142">
        <f>B62</f>
        <v>509.3</v>
      </c>
      <c r="C61" s="142">
        <f>C62</f>
        <v>509.3</v>
      </c>
      <c r="D61" s="14">
        <f t="shared" ref="D61" si="51">SUM(D62)</f>
        <v>509.3</v>
      </c>
      <c r="E61" s="14">
        <f t="shared" ref="E61" si="52">SUM(E62)</f>
        <v>509.3</v>
      </c>
      <c r="F61" s="13">
        <f t="shared" si="1"/>
        <v>1</v>
      </c>
      <c r="G61" s="13">
        <v>0</v>
      </c>
    </row>
    <row r="62" spans="1:7" ht="18.75" customHeight="1">
      <c r="A62" s="83" t="s">
        <v>10</v>
      </c>
      <c r="B62" s="195">
        <v>509.3</v>
      </c>
      <c r="C62" s="195">
        <v>509.3</v>
      </c>
      <c r="D62" s="41">
        <v>509.3</v>
      </c>
      <c r="E62" s="41">
        <v>509.3</v>
      </c>
      <c r="F62" s="12">
        <f t="shared" si="1"/>
        <v>1</v>
      </c>
      <c r="G62" s="12">
        <v>0</v>
      </c>
    </row>
    <row r="63" spans="1:7" ht="18.75" customHeight="1">
      <c r="A63" s="82" t="s">
        <v>14</v>
      </c>
      <c r="B63" s="142">
        <f>B64</f>
        <v>3453.8</v>
      </c>
      <c r="C63" s="142">
        <f>C64</f>
        <v>3453.8</v>
      </c>
      <c r="D63" s="14">
        <f t="shared" ref="D63" si="53">SUM(D64)</f>
        <v>3453.8</v>
      </c>
      <c r="E63" s="14">
        <f t="shared" ref="E63" si="54">SUM(E64)</f>
        <v>1527.8</v>
      </c>
      <c r="F63" s="13">
        <f t="shared" si="1"/>
        <v>0.44235334993340664</v>
      </c>
      <c r="G63" s="13">
        <v>0</v>
      </c>
    </row>
    <row r="64" spans="1:7" ht="18.75" customHeight="1">
      <c r="A64" s="83" t="s">
        <v>10</v>
      </c>
      <c r="B64" s="195">
        <v>3453.8</v>
      </c>
      <c r="C64" s="195">
        <v>3453.8</v>
      </c>
      <c r="D64" s="41">
        <v>3453.8</v>
      </c>
      <c r="E64" s="41">
        <v>1527.8</v>
      </c>
      <c r="F64" s="12">
        <f t="shared" si="1"/>
        <v>0.44235334993340664</v>
      </c>
      <c r="G64" s="12">
        <v>0</v>
      </c>
    </row>
    <row r="65" spans="1:7" ht="18.75" customHeight="1">
      <c r="A65" s="82" t="s">
        <v>13</v>
      </c>
      <c r="B65" s="142">
        <f>B66</f>
        <v>25305.8</v>
      </c>
      <c r="C65" s="142">
        <f>C66</f>
        <v>25305.8</v>
      </c>
      <c r="D65" s="14">
        <f t="shared" ref="D65" si="55">SUM(D66)</f>
        <v>24305.8</v>
      </c>
      <c r="E65" s="14">
        <f t="shared" ref="E65" si="56">SUM(E66)</f>
        <v>11786.8</v>
      </c>
      <c r="F65" s="13">
        <f t="shared" si="1"/>
        <v>0.46577464454789019</v>
      </c>
      <c r="G65" s="13">
        <v>0</v>
      </c>
    </row>
    <row r="66" spans="1:7" ht="18.75" customHeight="1">
      <c r="A66" s="83" t="s">
        <v>10</v>
      </c>
      <c r="B66" s="195">
        <v>25305.8</v>
      </c>
      <c r="C66" s="195">
        <v>25305.8</v>
      </c>
      <c r="D66" s="41">
        <v>24305.8</v>
      </c>
      <c r="E66" s="41">
        <v>11786.8</v>
      </c>
      <c r="F66" s="12">
        <f t="shared" si="1"/>
        <v>0.46577464454789019</v>
      </c>
      <c r="G66" s="12">
        <v>0</v>
      </c>
    </row>
    <row r="67" spans="1:7" ht="18.75" customHeight="1">
      <c r="A67" s="82" t="s">
        <v>12</v>
      </c>
      <c r="B67" s="142">
        <f>B68</f>
        <v>2027.8</v>
      </c>
      <c r="C67" s="142">
        <f>C68</f>
        <v>2027.8</v>
      </c>
      <c r="D67" s="14">
        <f t="shared" ref="D67" si="57">SUM(D68)</f>
        <v>2027.8</v>
      </c>
      <c r="E67" s="14">
        <f t="shared" ref="E67" si="58">SUM(E68)</f>
        <v>2027.8</v>
      </c>
      <c r="F67" s="13">
        <f t="shared" si="1"/>
        <v>1</v>
      </c>
      <c r="G67" s="13">
        <v>0</v>
      </c>
    </row>
    <row r="68" spans="1:7" ht="18.75" customHeight="1">
      <c r="A68" s="83" t="s">
        <v>10</v>
      </c>
      <c r="B68" s="195">
        <v>2027.8</v>
      </c>
      <c r="C68" s="195">
        <v>2027.8</v>
      </c>
      <c r="D68" s="41">
        <v>2027.8</v>
      </c>
      <c r="E68" s="41">
        <v>2027.8</v>
      </c>
      <c r="F68" s="12">
        <f t="shared" si="1"/>
        <v>1</v>
      </c>
      <c r="G68" s="12">
        <v>0</v>
      </c>
    </row>
    <row r="69" spans="1:7" ht="18.75" customHeight="1">
      <c r="A69" s="82" t="s">
        <v>11</v>
      </c>
      <c r="B69" s="142">
        <f>B70</f>
        <v>4000</v>
      </c>
      <c r="C69" s="142">
        <f>C70</f>
        <v>4000</v>
      </c>
      <c r="D69" s="14">
        <f t="shared" ref="D69" si="59">SUM(D70)</f>
        <v>4000</v>
      </c>
      <c r="E69" s="14">
        <f t="shared" ref="E69" si="60">SUM(E70)</f>
        <v>2074</v>
      </c>
      <c r="F69" s="13">
        <f t="shared" si="1"/>
        <v>0.51849999999999996</v>
      </c>
      <c r="G69" s="13">
        <v>0</v>
      </c>
    </row>
    <row r="70" spans="1:7" s="63" customFormat="1" ht="18.75" customHeight="1">
      <c r="A70" s="84" t="s">
        <v>10</v>
      </c>
      <c r="B70" s="196">
        <v>4000</v>
      </c>
      <c r="C70" s="196">
        <v>4000</v>
      </c>
      <c r="D70" s="185">
        <v>4000</v>
      </c>
      <c r="E70" s="185">
        <v>2074</v>
      </c>
      <c r="F70" s="12">
        <f t="shared" si="1"/>
        <v>0.51849999999999996</v>
      </c>
      <c r="G70" s="12">
        <v>0</v>
      </c>
    </row>
    <row r="71" spans="1:7" s="63" customFormat="1" ht="18.75" customHeight="1">
      <c r="A71" s="8" t="s">
        <v>180</v>
      </c>
      <c r="B71" s="141">
        <v>963</v>
      </c>
      <c r="C71" s="141">
        <v>963</v>
      </c>
      <c r="D71" s="185">
        <v>963</v>
      </c>
      <c r="E71" s="185">
        <v>0</v>
      </c>
      <c r="F71" s="12"/>
      <c r="G71" s="12"/>
    </row>
    <row r="72" spans="1:7" ht="18.75" customHeight="1">
      <c r="A72" s="8" t="s">
        <v>8</v>
      </c>
      <c r="B72" s="141">
        <v>8185</v>
      </c>
      <c r="C72" s="141">
        <v>8185</v>
      </c>
      <c r="D72" s="41">
        <v>7185</v>
      </c>
      <c r="E72" s="41">
        <v>7185</v>
      </c>
      <c r="F72" s="12">
        <f t="shared" si="1"/>
        <v>0.87782529016493582</v>
      </c>
      <c r="G72" s="12">
        <v>0</v>
      </c>
    </row>
    <row r="73" spans="1:7" ht="18.75" customHeight="1">
      <c r="A73" s="8" t="s">
        <v>6</v>
      </c>
      <c r="B73" s="141">
        <v>2129.5</v>
      </c>
      <c r="C73" s="141">
        <v>2129.5</v>
      </c>
      <c r="D73" s="41">
        <v>1261</v>
      </c>
      <c r="E73" s="41">
        <v>1261</v>
      </c>
      <c r="F73" s="12">
        <f t="shared" si="1"/>
        <v>0.59215778351725756</v>
      </c>
      <c r="G73" s="12">
        <v>0</v>
      </c>
    </row>
    <row r="74" spans="1:7" ht="18.75" customHeight="1">
      <c r="A74" s="8" t="s">
        <v>5</v>
      </c>
      <c r="B74" s="141">
        <v>129604</v>
      </c>
      <c r="C74" s="141">
        <v>129604</v>
      </c>
      <c r="D74" s="41">
        <v>111348.6</v>
      </c>
      <c r="E74" s="41">
        <v>109422.6</v>
      </c>
      <c r="F74" s="12">
        <f t="shared" si="1"/>
        <v>0.84428412703311628</v>
      </c>
      <c r="G74" s="12">
        <v>0</v>
      </c>
    </row>
    <row r="75" spans="1:7" s="63" customFormat="1" ht="18.75" customHeight="1">
      <c r="A75" s="9" t="s">
        <v>4</v>
      </c>
      <c r="B75" s="85">
        <f>B74+B73+B72+B69+B67+B65+B63+B61+B59+B57+B55+B53+B51+B49+B47+B45+B43+B41+B39+B35+B33+B31+B29+B27+B25+B23+B21+B19+B17+B15+B13+B11+B37+B71</f>
        <v>340563.39999999985</v>
      </c>
      <c r="C75" s="85">
        <f t="shared" ref="C75:E75" si="61">C74+C73+C72+C69+C67+C65+C63+C61+C59+C57+C55+C53+C51+C49+C47+C45+C43+C41+C39+C35+C33+C31+C29+C27+C25+C23+C21+C19+C17+C15+C13+C11+C37+C71</f>
        <v>340563.39999999985</v>
      </c>
      <c r="D75" s="85">
        <f t="shared" si="61"/>
        <v>292014.6999999999</v>
      </c>
      <c r="E75" s="85">
        <f t="shared" si="61"/>
        <v>222014.6999999999</v>
      </c>
      <c r="F75" s="13">
        <f t="shared" si="1"/>
        <v>0.65190416821067676</v>
      </c>
      <c r="G75" s="13">
        <f t="shared" si="34"/>
        <v>0.76028604039454173</v>
      </c>
    </row>
    <row r="76" spans="1:7" s="63" customFormat="1" ht="18.75" customHeight="1">
      <c r="A76" s="9" t="s">
        <v>3</v>
      </c>
      <c r="B76" s="9"/>
      <c r="C76" s="9"/>
      <c r="D76" s="16"/>
      <c r="E76" s="16"/>
      <c r="F76" s="13"/>
      <c r="G76" s="13"/>
    </row>
    <row r="77" spans="1:7" s="63" customFormat="1" ht="18.75" customHeight="1">
      <c r="A77" s="9" t="s">
        <v>2</v>
      </c>
      <c r="B77" s="85">
        <f>B70+B68+B66+B64+B62+B60+B58+B56+B54+B52+B50+B48+B46+B44+B42+B40+B38+B34+B32+B30+B28+B26+B24+B22+B20+B18+B16+B14+B12+B36</f>
        <v>199681.89999999997</v>
      </c>
      <c r="C77" s="85">
        <f>C70+C68+C66+C64+C62+C60+C58+C56+C54+C52+C50+C48+C46+C44+C42+C40+C38+C34+C32+C30+C28+C26+C24+C22+C20+C18+C16+C14+C12+C36</f>
        <v>199681.89999999997</v>
      </c>
      <c r="D77" s="16">
        <f t="shared" ref="D77:E77" si="62">D70+D68+D66+D64+D62+D60+D58+D56+D54+D52+D50+D48+D46+D44+D42+D40+D38+D34+D32+D30+D28+D26+D24+D22+D20+D18+D16+D14+D12+D36</f>
        <v>171257.1</v>
      </c>
      <c r="E77" s="16">
        <f t="shared" si="62"/>
        <v>104146.1</v>
      </c>
      <c r="F77" s="13">
        <f t="shared" ref="F77:F78" si="63">E77/C77</f>
        <v>0.52156004124560129</v>
      </c>
      <c r="G77" s="13">
        <f t="shared" ref="G77" si="64">E77/D77</f>
        <v>0.60812719589436004</v>
      </c>
    </row>
    <row r="78" spans="1:7" s="63" customFormat="1" ht="18.75" customHeight="1">
      <c r="A78" s="9" t="s">
        <v>1</v>
      </c>
      <c r="B78" s="85">
        <f>B74+B73+B72+B71</f>
        <v>140881.5</v>
      </c>
      <c r="C78" s="85">
        <f t="shared" ref="C78:E78" si="65">C74+C73+C72+C71</f>
        <v>140881.5</v>
      </c>
      <c r="D78" s="85">
        <f t="shared" si="65"/>
        <v>120757.6</v>
      </c>
      <c r="E78" s="85">
        <f t="shared" si="65"/>
        <v>117868.6</v>
      </c>
      <c r="F78" s="13">
        <f t="shared" si="63"/>
        <v>0.83665066030671176</v>
      </c>
      <c r="G78" s="13">
        <v>0</v>
      </c>
    </row>
    <row r="79" spans="1:7" ht="12.75" customHeight="1">
      <c r="A79" s="48"/>
      <c r="B79" s="58"/>
      <c r="C79" s="58"/>
      <c r="D79" s="58"/>
      <c r="E79" s="58"/>
      <c r="F79" s="58"/>
      <c r="G79" s="58"/>
    </row>
    <row r="80" spans="1:7" ht="12.75" customHeight="1">
      <c r="A80" s="48"/>
      <c r="B80" s="58"/>
      <c r="C80" s="58"/>
      <c r="D80" s="58"/>
      <c r="E80" s="58"/>
      <c r="F80" s="58"/>
      <c r="G80" s="58"/>
    </row>
    <row r="81" spans="1:7" ht="12.75" customHeight="1">
      <c r="A81" s="229" t="s">
        <v>51</v>
      </c>
      <c r="B81" s="229"/>
      <c r="C81" s="229"/>
      <c r="D81" s="229"/>
      <c r="E81" s="229"/>
      <c r="F81" s="229"/>
      <c r="G81" s="229"/>
    </row>
    <row r="82" spans="1:7">
      <c r="A82" s="48"/>
      <c r="B82" s="58"/>
      <c r="C82" s="58"/>
      <c r="D82" s="58"/>
      <c r="E82" s="58"/>
      <c r="F82" s="58"/>
      <c r="G82" s="58"/>
    </row>
  </sheetData>
  <mergeCells count="2">
    <mergeCell ref="A7:G7"/>
    <mergeCell ref="A81:G81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0"/>
  <sheetViews>
    <sheetView view="pageBreakPreview" zoomScale="80" zoomScaleNormal="100" zoomScaleSheetLayoutView="80" workbookViewId="0">
      <pane xSplit="1" ySplit="10" topLeftCell="B71" activePane="bottomRight" state="frozen"/>
      <selection pane="topRight" activeCell="B1" sqref="B1"/>
      <selection pane="bottomLeft" activeCell="A8" sqref="A8"/>
      <selection pane="bottomRight" activeCell="E78" sqref="E78:E79"/>
    </sheetView>
  </sheetViews>
  <sheetFormatPr defaultRowHeight="15"/>
  <cols>
    <col min="1" max="1" width="30.42578125" style="20" customWidth="1"/>
    <col min="2" max="2" width="24.85546875" style="18" customWidth="1"/>
    <col min="3" max="4" width="13.28515625" style="18" customWidth="1"/>
    <col min="5" max="5" width="14.7109375" style="18" customWidth="1"/>
    <col min="6" max="6" width="16.85546875" style="18" customWidth="1"/>
    <col min="7" max="7" width="16.5703125" style="18" customWidth="1"/>
    <col min="8" max="256" width="9.140625" style="18"/>
    <col min="257" max="257" width="30.42578125" style="18" customWidth="1"/>
    <col min="258" max="258" width="24.85546875" style="18" customWidth="1"/>
    <col min="259" max="260" width="13.28515625" style="18" customWidth="1"/>
    <col min="261" max="261" width="14.7109375" style="18" customWidth="1"/>
    <col min="262" max="262" width="16.85546875" style="18" customWidth="1"/>
    <col min="263" max="263" width="16.5703125" style="18" customWidth="1"/>
    <col min="264" max="512" width="9.140625" style="18"/>
    <col min="513" max="513" width="30.42578125" style="18" customWidth="1"/>
    <col min="514" max="514" width="24.85546875" style="18" customWidth="1"/>
    <col min="515" max="516" width="13.28515625" style="18" customWidth="1"/>
    <col min="517" max="517" width="14.7109375" style="18" customWidth="1"/>
    <col min="518" max="518" width="16.85546875" style="18" customWidth="1"/>
    <col min="519" max="519" width="16.5703125" style="18" customWidth="1"/>
    <col min="520" max="768" width="9.140625" style="18"/>
    <col min="769" max="769" width="30.42578125" style="18" customWidth="1"/>
    <col min="770" max="770" width="24.85546875" style="18" customWidth="1"/>
    <col min="771" max="772" width="13.28515625" style="18" customWidth="1"/>
    <col min="773" max="773" width="14.7109375" style="18" customWidth="1"/>
    <col min="774" max="774" width="16.85546875" style="18" customWidth="1"/>
    <col min="775" max="775" width="16.5703125" style="18" customWidth="1"/>
    <col min="776" max="1024" width="9.140625" style="18"/>
    <col min="1025" max="1025" width="30.42578125" style="18" customWidth="1"/>
    <col min="1026" max="1026" width="24.85546875" style="18" customWidth="1"/>
    <col min="1027" max="1028" width="13.28515625" style="18" customWidth="1"/>
    <col min="1029" max="1029" width="14.7109375" style="18" customWidth="1"/>
    <col min="1030" max="1030" width="16.85546875" style="18" customWidth="1"/>
    <col min="1031" max="1031" width="16.5703125" style="18" customWidth="1"/>
    <col min="1032" max="1280" width="9.140625" style="18"/>
    <col min="1281" max="1281" width="30.42578125" style="18" customWidth="1"/>
    <col min="1282" max="1282" width="24.85546875" style="18" customWidth="1"/>
    <col min="1283" max="1284" width="13.28515625" style="18" customWidth="1"/>
    <col min="1285" max="1285" width="14.7109375" style="18" customWidth="1"/>
    <col min="1286" max="1286" width="16.85546875" style="18" customWidth="1"/>
    <col min="1287" max="1287" width="16.5703125" style="18" customWidth="1"/>
    <col min="1288" max="1536" width="9.140625" style="18"/>
    <col min="1537" max="1537" width="30.42578125" style="18" customWidth="1"/>
    <col min="1538" max="1538" width="24.85546875" style="18" customWidth="1"/>
    <col min="1539" max="1540" width="13.28515625" style="18" customWidth="1"/>
    <col min="1541" max="1541" width="14.7109375" style="18" customWidth="1"/>
    <col min="1542" max="1542" width="16.85546875" style="18" customWidth="1"/>
    <col min="1543" max="1543" width="16.5703125" style="18" customWidth="1"/>
    <col min="1544" max="1792" width="9.140625" style="18"/>
    <col min="1793" max="1793" width="30.42578125" style="18" customWidth="1"/>
    <col min="1794" max="1794" width="24.85546875" style="18" customWidth="1"/>
    <col min="1795" max="1796" width="13.28515625" style="18" customWidth="1"/>
    <col min="1797" max="1797" width="14.7109375" style="18" customWidth="1"/>
    <col min="1798" max="1798" width="16.85546875" style="18" customWidth="1"/>
    <col min="1799" max="1799" width="16.5703125" style="18" customWidth="1"/>
    <col min="1800" max="2048" width="9.140625" style="18"/>
    <col min="2049" max="2049" width="30.42578125" style="18" customWidth="1"/>
    <col min="2050" max="2050" width="24.85546875" style="18" customWidth="1"/>
    <col min="2051" max="2052" width="13.28515625" style="18" customWidth="1"/>
    <col min="2053" max="2053" width="14.7109375" style="18" customWidth="1"/>
    <col min="2054" max="2054" width="16.85546875" style="18" customWidth="1"/>
    <col min="2055" max="2055" width="16.5703125" style="18" customWidth="1"/>
    <col min="2056" max="2304" width="9.140625" style="18"/>
    <col min="2305" max="2305" width="30.42578125" style="18" customWidth="1"/>
    <col min="2306" max="2306" width="24.85546875" style="18" customWidth="1"/>
    <col min="2307" max="2308" width="13.28515625" style="18" customWidth="1"/>
    <col min="2309" max="2309" width="14.7109375" style="18" customWidth="1"/>
    <col min="2310" max="2310" width="16.85546875" style="18" customWidth="1"/>
    <col min="2311" max="2311" width="16.5703125" style="18" customWidth="1"/>
    <col min="2312" max="2560" width="9.140625" style="18"/>
    <col min="2561" max="2561" width="30.42578125" style="18" customWidth="1"/>
    <col min="2562" max="2562" width="24.85546875" style="18" customWidth="1"/>
    <col min="2563" max="2564" width="13.28515625" style="18" customWidth="1"/>
    <col min="2565" max="2565" width="14.7109375" style="18" customWidth="1"/>
    <col min="2566" max="2566" width="16.85546875" style="18" customWidth="1"/>
    <col min="2567" max="2567" width="16.5703125" style="18" customWidth="1"/>
    <col min="2568" max="2816" width="9.140625" style="18"/>
    <col min="2817" max="2817" width="30.42578125" style="18" customWidth="1"/>
    <col min="2818" max="2818" width="24.85546875" style="18" customWidth="1"/>
    <col min="2819" max="2820" width="13.28515625" style="18" customWidth="1"/>
    <col min="2821" max="2821" width="14.7109375" style="18" customWidth="1"/>
    <col min="2822" max="2822" width="16.85546875" style="18" customWidth="1"/>
    <col min="2823" max="2823" width="16.5703125" style="18" customWidth="1"/>
    <col min="2824" max="3072" width="9.140625" style="18"/>
    <col min="3073" max="3073" width="30.42578125" style="18" customWidth="1"/>
    <col min="3074" max="3074" width="24.85546875" style="18" customWidth="1"/>
    <col min="3075" max="3076" width="13.28515625" style="18" customWidth="1"/>
    <col min="3077" max="3077" width="14.7109375" style="18" customWidth="1"/>
    <col min="3078" max="3078" width="16.85546875" style="18" customWidth="1"/>
    <col min="3079" max="3079" width="16.5703125" style="18" customWidth="1"/>
    <col min="3080" max="3328" width="9.140625" style="18"/>
    <col min="3329" max="3329" width="30.42578125" style="18" customWidth="1"/>
    <col min="3330" max="3330" width="24.85546875" style="18" customWidth="1"/>
    <col min="3331" max="3332" width="13.28515625" style="18" customWidth="1"/>
    <col min="3333" max="3333" width="14.7109375" style="18" customWidth="1"/>
    <col min="3334" max="3334" width="16.85546875" style="18" customWidth="1"/>
    <col min="3335" max="3335" width="16.5703125" style="18" customWidth="1"/>
    <col min="3336" max="3584" width="9.140625" style="18"/>
    <col min="3585" max="3585" width="30.42578125" style="18" customWidth="1"/>
    <col min="3586" max="3586" width="24.85546875" style="18" customWidth="1"/>
    <col min="3587" max="3588" width="13.28515625" style="18" customWidth="1"/>
    <col min="3589" max="3589" width="14.7109375" style="18" customWidth="1"/>
    <col min="3590" max="3590" width="16.85546875" style="18" customWidth="1"/>
    <col min="3591" max="3591" width="16.5703125" style="18" customWidth="1"/>
    <col min="3592" max="3840" width="9.140625" style="18"/>
    <col min="3841" max="3841" width="30.42578125" style="18" customWidth="1"/>
    <col min="3842" max="3842" width="24.85546875" style="18" customWidth="1"/>
    <col min="3843" max="3844" width="13.28515625" style="18" customWidth="1"/>
    <col min="3845" max="3845" width="14.7109375" style="18" customWidth="1"/>
    <col min="3846" max="3846" width="16.85546875" style="18" customWidth="1"/>
    <col min="3847" max="3847" width="16.5703125" style="18" customWidth="1"/>
    <col min="3848" max="4096" width="9.140625" style="18"/>
    <col min="4097" max="4097" width="30.42578125" style="18" customWidth="1"/>
    <col min="4098" max="4098" width="24.85546875" style="18" customWidth="1"/>
    <col min="4099" max="4100" width="13.28515625" style="18" customWidth="1"/>
    <col min="4101" max="4101" width="14.7109375" style="18" customWidth="1"/>
    <col min="4102" max="4102" width="16.85546875" style="18" customWidth="1"/>
    <col min="4103" max="4103" width="16.5703125" style="18" customWidth="1"/>
    <col min="4104" max="4352" width="9.140625" style="18"/>
    <col min="4353" max="4353" width="30.42578125" style="18" customWidth="1"/>
    <col min="4354" max="4354" width="24.85546875" style="18" customWidth="1"/>
    <col min="4355" max="4356" width="13.28515625" style="18" customWidth="1"/>
    <col min="4357" max="4357" width="14.7109375" style="18" customWidth="1"/>
    <col min="4358" max="4358" width="16.85546875" style="18" customWidth="1"/>
    <col min="4359" max="4359" width="16.5703125" style="18" customWidth="1"/>
    <col min="4360" max="4608" width="9.140625" style="18"/>
    <col min="4609" max="4609" width="30.42578125" style="18" customWidth="1"/>
    <col min="4610" max="4610" width="24.85546875" style="18" customWidth="1"/>
    <col min="4611" max="4612" width="13.28515625" style="18" customWidth="1"/>
    <col min="4613" max="4613" width="14.7109375" style="18" customWidth="1"/>
    <col min="4614" max="4614" width="16.85546875" style="18" customWidth="1"/>
    <col min="4615" max="4615" width="16.5703125" style="18" customWidth="1"/>
    <col min="4616" max="4864" width="9.140625" style="18"/>
    <col min="4865" max="4865" width="30.42578125" style="18" customWidth="1"/>
    <col min="4866" max="4866" width="24.85546875" style="18" customWidth="1"/>
    <col min="4867" max="4868" width="13.28515625" style="18" customWidth="1"/>
    <col min="4869" max="4869" width="14.7109375" style="18" customWidth="1"/>
    <col min="4870" max="4870" width="16.85546875" style="18" customWidth="1"/>
    <col min="4871" max="4871" width="16.5703125" style="18" customWidth="1"/>
    <col min="4872" max="5120" width="9.140625" style="18"/>
    <col min="5121" max="5121" width="30.42578125" style="18" customWidth="1"/>
    <col min="5122" max="5122" width="24.85546875" style="18" customWidth="1"/>
    <col min="5123" max="5124" width="13.28515625" style="18" customWidth="1"/>
    <col min="5125" max="5125" width="14.7109375" style="18" customWidth="1"/>
    <col min="5126" max="5126" width="16.85546875" style="18" customWidth="1"/>
    <col min="5127" max="5127" width="16.5703125" style="18" customWidth="1"/>
    <col min="5128" max="5376" width="9.140625" style="18"/>
    <col min="5377" max="5377" width="30.42578125" style="18" customWidth="1"/>
    <col min="5378" max="5378" width="24.85546875" style="18" customWidth="1"/>
    <col min="5379" max="5380" width="13.28515625" style="18" customWidth="1"/>
    <col min="5381" max="5381" width="14.7109375" style="18" customWidth="1"/>
    <col min="5382" max="5382" width="16.85546875" style="18" customWidth="1"/>
    <col min="5383" max="5383" width="16.5703125" style="18" customWidth="1"/>
    <col min="5384" max="5632" width="9.140625" style="18"/>
    <col min="5633" max="5633" width="30.42578125" style="18" customWidth="1"/>
    <col min="5634" max="5634" width="24.85546875" style="18" customWidth="1"/>
    <col min="5635" max="5636" width="13.28515625" style="18" customWidth="1"/>
    <col min="5637" max="5637" width="14.7109375" style="18" customWidth="1"/>
    <col min="5638" max="5638" width="16.85546875" style="18" customWidth="1"/>
    <col min="5639" max="5639" width="16.5703125" style="18" customWidth="1"/>
    <col min="5640" max="5888" width="9.140625" style="18"/>
    <col min="5889" max="5889" width="30.42578125" style="18" customWidth="1"/>
    <col min="5890" max="5890" width="24.85546875" style="18" customWidth="1"/>
    <col min="5891" max="5892" width="13.28515625" style="18" customWidth="1"/>
    <col min="5893" max="5893" width="14.7109375" style="18" customWidth="1"/>
    <col min="5894" max="5894" width="16.85546875" style="18" customWidth="1"/>
    <col min="5895" max="5895" width="16.5703125" style="18" customWidth="1"/>
    <col min="5896" max="6144" width="9.140625" style="18"/>
    <col min="6145" max="6145" width="30.42578125" style="18" customWidth="1"/>
    <col min="6146" max="6146" width="24.85546875" style="18" customWidth="1"/>
    <col min="6147" max="6148" width="13.28515625" style="18" customWidth="1"/>
    <col min="6149" max="6149" width="14.7109375" style="18" customWidth="1"/>
    <col min="6150" max="6150" width="16.85546875" style="18" customWidth="1"/>
    <col min="6151" max="6151" width="16.5703125" style="18" customWidth="1"/>
    <col min="6152" max="6400" width="9.140625" style="18"/>
    <col min="6401" max="6401" width="30.42578125" style="18" customWidth="1"/>
    <col min="6402" max="6402" width="24.85546875" style="18" customWidth="1"/>
    <col min="6403" max="6404" width="13.28515625" style="18" customWidth="1"/>
    <col min="6405" max="6405" width="14.7109375" style="18" customWidth="1"/>
    <col min="6406" max="6406" width="16.85546875" style="18" customWidth="1"/>
    <col min="6407" max="6407" width="16.5703125" style="18" customWidth="1"/>
    <col min="6408" max="6656" width="9.140625" style="18"/>
    <col min="6657" max="6657" width="30.42578125" style="18" customWidth="1"/>
    <col min="6658" max="6658" width="24.85546875" style="18" customWidth="1"/>
    <col min="6659" max="6660" width="13.28515625" style="18" customWidth="1"/>
    <col min="6661" max="6661" width="14.7109375" style="18" customWidth="1"/>
    <col min="6662" max="6662" width="16.85546875" style="18" customWidth="1"/>
    <col min="6663" max="6663" width="16.5703125" style="18" customWidth="1"/>
    <col min="6664" max="6912" width="9.140625" style="18"/>
    <col min="6913" max="6913" width="30.42578125" style="18" customWidth="1"/>
    <col min="6914" max="6914" width="24.85546875" style="18" customWidth="1"/>
    <col min="6915" max="6916" width="13.28515625" style="18" customWidth="1"/>
    <col min="6917" max="6917" width="14.7109375" style="18" customWidth="1"/>
    <col min="6918" max="6918" width="16.85546875" style="18" customWidth="1"/>
    <col min="6919" max="6919" width="16.5703125" style="18" customWidth="1"/>
    <col min="6920" max="7168" width="9.140625" style="18"/>
    <col min="7169" max="7169" width="30.42578125" style="18" customWidth="1"/>
    <col min="7170" max="7170" width="24.85546875" style="18" customWidth="1"/>
    <col min="7171" max="7172" width="13.28515625" style="18" customWidth="1"/>
    <col min="7173" max="7173" width="14.7109375" style="18" customWidth="1"/>
    <col min="7174" max="7174" width="16.85546875" style="18" customWidth="1"/>
    <col min="7175" max="7175" width="16.5703125" style="18" customWidth="1"/>
    <col min="7176" max="7424" width="9.140625" style="18"/>
    <col min="7425" max="7425" width="30.42578125" style="18" customWidth="1"/>
    <col min="7426" max="7426" width="24.85546875" style="18" customWidth="1"/>
    <col min="7427" max="7428" width="13.28515625" style="18" customWidth="1"/>
    <col min="7429" max="7429" width="14.7109375" style="18" customWidth="1"/>
    <col min="7430" max="7430" width="16.85546875" style="18" customWidth="1"/>
    <col min="7431" max="7431" width="16.5703125" style="18" customWidth="1"/>
    <col min="7432" max="7680" width="9.140625" style="18"/>
    <col min="7681" max="7681" width="30.42578125" style="18" customWidth="1"/>
    <col min="7682" max="7682" width="24.85546875" style="18" customWidth="1"/>
    <col min="7683" max="7684" width="13.28515625" style="18" customWidth="1"/>
    <col min="7685" max="7685" width="14.7109375" style="18" customWidth="1"/>
    <col min="7686" max="7686" width="16.85546875" style="18" customWidth="1"/>
    <col min="7687" max="7687" width="16.5703125" style="18" customWidth="1"/>
    <col min="7688" max="7936" width="9.140625" style="18"/>
    <col min="7937" max="7937" width="30.42578125" style="18" customWidth="1"/>
    <col min="7938" max="7938" width="24.85546875" style="18" customWidth="1"/>
    <col min="7939" max="7940" width="13.28515625" style="18" customWidth="1"/>
    <col min="7941" max="7941" width="14.7109375" style="18" customWidth="1"/>
    <col min="7942" max="7942" width="16.85546875" style="18" customWidth="1"/>
    <col min="7943" max="7943" width="16.5703125" style="18" customWidth="1"/>
    <col min="7944" max="8192" width="9.140625" style="18"/>
    <col min="8193" max="8193" width="30.42578125" style="18" customWidth="1"/>
    <col min="8194" max="8194" width="24.85546875" style="18" customWidth="1"/>
    <col min="8195" max="8196" width="13.28515625" style="18" customWidth="1"/>
    <col min="8197" max="8197" width="14.7109375" style="18" customWidth="1"/>
    <col min="8198" max="8198" width="16.85546875" style="18" customWidth="1"/>
    <col min="8199" max="8199" width="16.5703125" style="18" customWidth="1"/>
    <col min="8200" max="8448" width="9.140625" style="18"/>
    <col min="8449" max="8449" width="30.42578125" style="18" customWidth="1"/>
    <col min="8450" max="8450" width="24.85546875" style="18" customWidth="1"/>
    <col min="8451" max="8452" width="13.28515625" style="18" customWidth="1"/>
    <col min="8453" max="8453" width="14.7109375" style="18" customWidth="1"/>
    <col min="8454" max="8454" width="16.85546875" style="18" customWidth="1"/>
    <col min="8455" max="8455" width="16.5703125" style="18" customWidth="1"/>
    <col min="8456" max="8704" width="9.140625" style="18"/>
    <col min="8705" max="8705" width="30.42578125" style="18" customWidth="1"/>
    <col min="8706" max="8706" width="24.85546875" style="18" customWidth="1"/>
    <col min="8707" max="8708" width="13.28515625" style="18" customWidth="1"/>
    <col min="8709" max="8709" width="14.7109375" style="18" customWidth="1"/>
    <col min="8710" max="8710" width="16.85546875" style="18" customWidth="1"/>
    <col min="8711" max="8711" width="16.5703125" style="18" customWidth="1"/>
    <col min="8712" max="8960" width="9.140625" style="18"/>
    <col min="8961" max="8961" width="30.42578125" style="18" customWidth="1"/>
    <col min="8962" max="8962" width="24.85546875" style="18" customWidth="1"/>
    <col min="8963" max="8964" width="13.28515625" style="18" customWidth="1"/>
    <col min="8965" max="8965" width="14.7109375" style="18" customWidth="1"/>
    <col min="8966" max="8966" width="16.85546875" style="18" customWidth="1"/>
    <col min="8967" max="8967" width="16.5703125" style="18" customWidth="1"/>
    <col min="8968" max="9216" width="9.140625" style="18"/>
    <col min="9217" max="9217" width="30.42578125" style="18" customWidth="1"/>
    <col min="9218" max="9218" width="24.85546875" style="18" customWidth="1"/>
    <col min="9219" max="9220" width="13.28515625" style="18" customWidth="1"/>
    <col min="9221" max="9221" width="14.7109375" style="18" customWidth="1"/>
    <col min="9222" max="9222" width="16.85546875" style="18" customWidth="1"/>
    <col min="9223" max="9223" width="16.5703125" style="18" customWidth="1"/>
    <col min="9224" max="9472" width="9.140625" style="18"/>
    <col min="9473" max="9473" width="30.42578125" style="18" customWidth="1"/>
    <col min="9474" max="9474" width="24.85546875" style="18" customWidth="1"/>
    <col min="9475" max="9476" width="13.28515625" style="18" customWidth="1"/>
    <col min="9477" max="9477" width="14.7109375" style="18" customWidth="1"/>
    <col min="9478" max="9478" width="16.85546875" style="18" customWidth="1"/>
    <col min="9479" max="9479" width="16.5703125" style="18" customWidth="1"/>
    <col min="9480" max="9728" width="9.140625" style="18"/>
    <col min="9729" max="9729" width="30.42578125" style="18" customWidth="1"/>
    <col min="9730" max="9730" width="24.85546875" style="18" customWidth="1"/>
    <col min="9731" max="9732" width="13.28515625" style="18" customWidth="1"/>
    <col min="9733" max="9733" width="14.7109375" style="18" customWidth="1"/>
    <col min="9734" max="9734" width="16.85546875" style="18" customWidth="1"/>
    <col min="9735" max="9735" width="16.5703125" style="18" customWidth="1"/>
    <col min="9736" max="9984" width="9.140625" style="18"/>
    <col min="9985" max="9985" width="30.42578125" style="18" customWidth="1"/>
    <col min="9986" max="9986" width="24.85546875" style="18" customWidth="1"/>
    <col min="9987" max="9988" width="13.28515625" style="18" customWidth="1"/>
    <col min="9989" max="9989" width="14.7109375" style="18" customWidth="1"/>
    <col min="9990" max="9990" width="16.85546875" style="18" customWidth="1"/>
    <col min="9991" max="9991" width="16.5703125" style="18" customWidth="1"/>
    <col min="9992" max="10240" width="9.140625" style="18"/>
    <col min="10241" max="10241" width="30.42578125" style="18" customWidth="1"/>
    <col min="10242" max="10242" width="24.85546875" style="18" customWidth="1"/>
    <col min="10243" max="10244" width="13.28515625" style="18" customWidth="1"/>
    <col min="10245" max="10245" width="14.7109375" style="18" customWidth="1"/>
    <col min="10246" max="10246" width="16.85546875" style="18" customWidth="1"/>
    <col min="10247" max="10247" width="16.5703125" style="18" customWidth="1"/>
    <col min="10248" max="10496" width="9.140625" style="18"/>
    <col min="10497" max="10497" width="30.42578125" style="18" customWidth="1"/>
    <col min="10498" max="10498" width="24.85546875" style="18" customWidth="1"/>
    <col min="10499" max="10500" width="13.28515625" style="18" customWidth="1"/>
    <col min="10501" max="10501" width="14.7109375" style="18" customWidth="1"/>
    <col min="10502" max="10502" width="16.85546875" style="18" customWidth="1"/>
    <col min="10503" max="10503" width="16.5703125" style="18" customWidth="1"/>
    <col min="10504" max="10752" width="9.140625" style="18"/>
    <col min="10753" max="10753" width="30.42578125" style="18" customWidth="1"/>
    <col min="10754" max="10754" width="24.85546875" style="18" customWidth="1"/>
    <col min="10755" max="10756" width="13.28515625" style="18" customWidth="1"/>
    <col min="10757" max="10757" width="14.7109375" style="18" customWidth="1"/>
    <col min="10758" max="10758" width="16.85546875" style="18" customWidth="1"/>
    <col min="10759" max="10759" width="16.5703125" style="18" customWidth="1"/>
    <col min="10760" max="11008" width="9.140625" style="18"/>
    <col min="11009" max="11009" width="30.42578125" style="18" customWidth="1"/>
    <col min="11010" max="11010" width="24.85546875" style="18" customWidth="1"/>
    <col min="11011" max="11012" width="13.28515625" style="18" customWidth="1"/>
    <col min="11013" max="11013" width="14.7109375" style="18" customWidth="1"/>
    <col min="11014" max="11014" width="16.85546875" style="18" customWidth="1"/>
    <col min="11015" max="11015" width="16.5703125" style="18" customWidth="1"/>
    <col min="11016" max="11264" width="9.140625" style="18"/>
    <col min="11265" max="11265" width="30.42578125" style="18" customWidth="1"/>
    <col min="11266" max="11266" width="24.85546875" style="18" customWidth="1"/>
    <col min="11267" max="11268" width="13.28515625" style="18" customWidth="1"/>
    <col min="11269" max="11269" width="14.7109375" style="18" customWidth="1"/>
    <col min="11270" max="11270" width="16.85546875" style="18" customWidth="1"/>
    <col min="11271" max="11271" width="16.5703125" style="18" customWidth="1"/>
    <col min="11272" max="11520" width="9.140625" style="18"/>
    <col min="11521" max="11521" width="30.42578125" style="18" customWidth="1"/>
    <col min="11522" max="11522" width="24.85546875" style="18" customWidth="1"/>
    <col min="11523" max="11524" width="13.28515625" style="18" customWidth="1"/>
    <col min="11525" max="11525" width="14.7109375" style="18" customWidth="1"/>
    <col min="11526" max="11526" width="16.85546875" style="18" customWidth="1"/>
    <col min="11527" max="11527" width="16.5703125" style="18" customWidth="1"/>
    <col min="11528" max="11776" width="9.140625" style="18"/>
    <col min="11777" max="11777" width="30.42578125" style="18" customWidth="1"/>
    <col min="11778" max="11778" width="24.85546875" style="18" customWidth="1"/>
    <col min="11779" max="11780" width="13.28515625" style="18" customWidth="1"/>
    <col min="11781" max="11781" width="14.7109375" style="18" customWidth="1"/>
    <col min="11782" max="11782" width="16.85546875" style="18" customWidth="1"/>
    <col min="11783" max="11783" width="16.5703125" style="18" customWidth="1"/>
    <col min="11784" max="12032" width="9.140625" style="18"/>
    <col min="12033" max="12033" width="30.42578125" style="18" customWidth="1"/>
    <col min="12034" max="12034" width="24.85546875" style="18" customWidth="1"/>
    <col min="12035" max="12036" width="13.28515625" style="18" customWidth="1"/>
    <col min="12037" max="12037" width="14.7109375" style="18" customWidth="1"/>
    <col min="12038" max="12038" width="16.85546875" style="18" customWidth="1"/>
    <col min="12039" max="12039" width="16.5703125" style="18" customWidth="1"/>
    <col min="12040" max="12288" width="9.140625" style="18"/>
    <col min="12289" max="12289" width="30.42578125" style="18" customWidth="1"/>
    <col min="12290" max="12290" width="24.85546875" style="18" customWidth="1"/>
    <col min="12291" max="12292" width="13.28515625" style="18" customWidth="1"/>
    <col min="12293" max="12293" width="14.7109375" style="18" customWidth="1"/>
    <col min="12294" max="12294" width="16.85546875" style="18" customWidth="1"/>
    <col min="12295" max="12295" width="16.5703125" style="18" customWidth="1"/>
    <col min="12296" max="12544" width="9.140625" style="18"/>
    <col min="12545" max="12545" width="30.42578125" style="18" customWidth="1"/>
    <col min="12546" max="12546" width="24.85546875" style="18" customWidth="1"/>
    <col min="12547" max="12548" width="13.28515625" style="18" customWidth="1"/>
    <col min="12549" max="12549" width="14.7109375" style="18" customWidth="1"/>
    <col min="12550" max="12550" width="16.85546875" style="18" customWidth="1"/>
    <col min="12551" max="12551" width="16.5703125" style="18" customWidth="1"/>
    <col min="12552" max="12800" width="9.140625" style="18"/>
    <col min="12801" max="12801" width="30.42578125" style="18" customWidth="1"/>
    <col min="12802" max="12802" width="24.85546875" style="18" customWidth="1"/>
    <col min="12803" max="12804" width="13.28515625" style="18" customWidth="1"/>
    <col min="12805" max="12805" width="14.7109375" style="18" customWidth="1"/>
    <col min="12806" max="12806" width="16.85546875" style="18" customWidth="1"/>
    <col min="12807" max="12807" width="16.5703125" style="18" customWidth="1"/>
    <col min="12808" max="13056" width="9.140625" style="18"/>
    <col min="13057" max="13057" width="30.42578125" style="18" customWidth="1"/>
    <col min="13058" max="13058" width="24.85546875" style="18" customWidth="1"/>
    <col min="13059" max="13060" width="13.28515625" style="18" customWidth="1"/>
    <col min="13061" max="13061" width="14.7109375" style="18" customWidth="1"/>
    <col min="13062" max="13062" width="16.85546875" style="18" customWidth="1"/>
    <col min="13063" max="13063" width="16.5703125" style="18" customWidth="1"/>
    <col min="13064" max="13312" width="9.140625" style="18"/>
    <col min="13313" max="13313" width="30.42578125" style="18" customWidth="1"/>
    <col min="13314" max="13314" width="24.85546875" style="18" customWidth="1"/>
    <col min="13315" max="13316" width="13.28515625" style="18" customWidth="1"/>
    <col min="13317" max="13317" width="14.7109375" style="18" customWidth="1"/>
    <col min="13318" max="13318" width="16.85546875" style="18" customWidth="1"/>
    <col min="13319" max="13319" width="16.5703125" style="18" customWidth="1"/>
    <col min="13320" max="13568" width="9.140625" style="18"/>
    <col min="13569" max="13569" width="30.42578125" style="18" customWidth="1"/>
    <col min="13570" max="13570" width="24.85546875" style="18" customWidth="1"/>
    <col min="13571" max="13572" width="13.28515625" style="18" customWidth="1"/>
    <col min="13573" max="13573" width="14.7109375" style="18" customWidth="1"/>
    <col min="13574" max="13574" width="16.85546875" style="18" customWidth="1"/>
    <col min="13575" max="13575" width="16.5703125" style="18" customWidth="1"/>
    <col min="13576" max="13824" width="9.140625" style="18"/>
    <col min="13825" max="13825" width="30.42578125" style="18" customWidth="1"/>
    <col min="13826" max="13826" width="24.85546875" style="18" customWidth="1"/>
    <col min="13827" max="13828" width="13.28515625" style="18" customWidth="1"/>
    <col min="13829" max="13829" width="14.7109375" style="18" customWidth="1"/>
    <col min="13830" max="13830" width="16.85546875" style="18" customWidth="1"/>
    <col min="13831" max="13831" width="16.5703125" style="18" customWidth="1"/>
    <col min="13832" max="14080" width="9.140625" style="18"/>
    <col min="14081" max="14081" width="30.42578125" style="18" customWidth="1"/>
    <col min="14082" max="14082" width="24.85546875" style="18" customWidth="1"/>
    <col min="14083" max="14084" width="13.28515625" style="18" customWidth="1"/>
    <col min="14085" max="14085" width="14.7109375" style="18" customWidth="1"/>
    <col min="14086" max="14086" width="16.85546875" style="18" customWidth="1"/>
    <col min="14087" max="14087" width="16.5703125" style="18" customWidth="1"/>
    <col min="14088" max="14336" width="9.140625" style="18"/>
    <col min="14337" max="14337" width="30.42578125" style="18" customWidth="1"/>
    <col min="14338" max="14338" width="24.85546875" style="18" customWidth="1"/>
    <col min="14339" max="14340" width="13.28515625" style="18" customWidth="1"/>
    <col min="14341" max="14341" width="14.7109375" style="18" customWidth="1"/>
    <col min="14342" max="14342" width="16.85546875" style="18" customWidth="1"/>
    <col min="14343" max="14343" width="16.5703125" style="18" customWidth="1"/>
    <col min="14344" max="14592" width="9.140625" style="18"/>
    <col min="14593" max="14593" width="30.42578125" style="18" customWidth="1"/>
    <col min="14594" max="14594" width="24.85546875" style="18" customWidth="1"/>
    <col min="14595" max="14596" width="13.28515625" style="18" customWidth="1"/>
    <col min="14597" max="14597" width="14.7109375" style="18" customWidth="1"/>
    <col min="14598" max="14598" width="16.85546875" style="18" customWidth="1"/>
    <col min="14599" max="14599" width="16.5703125" style="18" customWidth="1"/>
    <col min="14600" max="14848" width="9.140625" style="18"/>
    <col min="14849" max="14849" width="30.42578125" style="18" customWidth="1"/>
    <col min="14850" max="14850" width="24.85546875" style="18" customWidth="1"/>
    <col min="14851" max="14852" width="13.28515625" style="18" customWidth="1"/>
    <col min="14853" max="14853" width="14.7109375" style="18" customWidth="1"/>
    <col min="14854" max="14854" width="16.85546875" style="18" customWidth="1"/>
    <col min="14855" max="14855" width="16.5703125" style="18" customWidth="1"/>
    <col min="14856" max="15104" width="9.140625" style="18"/>
    <col min="15105" max="15105" width="30.42578125" style="18" customWidth="1"/>
    <col min="15106" max="15106" width="24.85546875" style="18" customWidth="1"/>
    <col min="15107" max="15108" width="13.28515625" style="18" customWidth="1"/>
    <col min="15109" max="15109" width="14.7109375" style="18" customWidth="1"/>
    <col min="15110" max="15110" width="16.85546875" style="18" customWidth="1"/>
    <col min="15111" max="15111" width="16.5703125" style="18" customWidth="1"/>
    <col min="15112" max="15360" width="9.140625" style="18"/>
    <col min="15361" max="15361" width="30.42578125" style="18" customWidth="1"/>
    <col min="15362" max="15362" width="24.85546875" style="18" customWidth="1"/>
    <col min="15363" max="15364" width="13.28515625" style="18" customWidth="1"/>
    <col min="15365" max="15365" width="14.7109375" style="18" customWidth="1"/>
    <col min="15366" max="15366" width="16.85546875" style="18" customWidth="1"/>
    <col min="15367" max="15367" width="16.5703125" style="18" customWidth="1"/>
    <col min="15368" max="15616" width="9.140625" style="18"/>
    <col min="15617" max="15617" width="30.42578125" style="18" customWidth="1"/>
    <col min="15618" max="15618" width="24.85546875" style="18" customWidth="1"/>
    <col min="15619" max="15620" width="13.28515625" style="18" customWidth="1"/>
    <col min="15621" max="15621" width="14.7109375" style="18" customWidth="1"/>
    <col min="15622" max="15622" width="16.85546875" style="18" customWidth="1"/>
    <col min="15623" max="15623" width="16.5703125" style="18" customWidth="1"/>
    <col min="15624" max="15872" width="9.140625" style="18"/>
    <col min="15873" max="15873" width="30.42578125" style="18" customWidth="1"/>
    <col min="15874" max="15874" width="24.85546875" style="18" customWidth="1"/>
    <col min="15875" max="15876" width="13.28515625" style="18" customWidth="1"/>
    <col min="15877" max="15877" width="14.7109375" style="18" customWidth="1"/>
    <col min="15878" max="15878" width="16.85546875" style="18" customWidth="1"/>
    <col min="15879" max="15879" width="16.5703125" style="18" customWidth="1"/>
    <col min="15880" max="16128" width="9.140625" style="18"/>
    <col min="16129" max="16129" width="30.42578125" style="18" customWidth="1"/>
    <col min="16130" max="16130" width="24.85546875" style="18" customWidth="1"/>
    <col min="16131" max="16132" width="13.28515625" style="18" customWidth="1"/>
    <col min="16133" max="16133" width="14.7109375" style="18" customWidth="1"/>
    <col min="16134" max="16134" width="16.85546875" style="18" customWidth="1"/>
    <col min="16135" max="16135" width="16.5703125" style="18" customWidth="1"/>
    <col min="16136" max="16384" width="9.140625" style="18"/>
  </cols>
  <sheetData>
    <row r="1" spans="1:7">
      <c r="A1" s="17"/>
      <c r="B1" s="19"/>
      <c r="E1" s="155"/>
      <c r="F1" s="155"/>
      <c r="G1" s="3" t="s">
        <v>143</v>
      </c>
    </row>
    <row r="2" spans="1:7">
      <c r="A2" s="17"/>
      <c r="B2" s="19"/>
      <c r="E2" s="155"/>
      <c r="F2" s="155"/>
      <c r="G2" s="168" t="s">
        <v>142</v>
      </c>
    </row>
    <row r="3" spans="1:7">
      <c r="A3" s="69"/>
      <c r="B3" s="69"/>
      <c r="E3" s="155"/>
      <c r="F3" s="155"/>
      <c r="G3" s="168" t="s">
        <v>146</v>
      </c>
    </row>
    <row r="4" spans="1:7">
      <c r="A4" s="69"/>
      <c r="B4" s="69"/>
      <c r="G4" s="3"/>
    </row>
    <row r="5" spans="1:7">
      <c r="A5" s="69"/>
      <c r="B5" s="69"/>
      <c r="G5" s="3" t="s">
        <v>53</v>
      </c>
    </row>
    <row r="6" spans="1:7">
      <c r="A6" s="17"/>
      <c r="B6" s="22"/>
    </row>
    <row r="7" spans="1:7" ht="42.75" customHeight="1">
      <c r="A7" s="230" t="s">
        <v>163</v>
      </c>
      <c r="B7" s="230"/>
      <c r="C7" s="230"/>
      <c r="D7" s="230"/>
      <c r="E7" s="230"/>
      <c r="F7" s="230"/>
      <c r="G7" s="230"/>
    </row>
    <row r="8" spans="1:7" ht="20.25" customHeight="1">
      <c r="A8" s="45"/>
      <c r="B8" s="45"/>
      <c r="C8" s="23"/>
      <c r="D8" s="23"/>
      <c r="E8" s="23"/>
      <c r="G8" s="22" t="s">
        <v>70</v>
      </c>
    </row>
    <row r="9" spans="1:7" ht="133.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5.7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26" t="s">
        <v>72</v>
      </c>
      <c r="B11" s="28">
        <f>SUM(B12:B12)</f>
        <v>950</v>
      </c>
      <c r="C11" s="28">
        <f>SUM(C12:C12)</f>
        <v>950</v>
      </c>
      <c r="D11" s="28">
        <f>SUM(D12:D12)</f>
        <v>472.6</v>
      </c>
      <c r="E11" s="28">
        <f>SUM(E12:E12)</f>
        <v>472.6</v>
      </c>
      <c r="F11" s="35">
        <f t="shared" ref="F11:F74" si="0">E11/C11</f>
        <v>0.49747368421052635</v>
      </c>
      <c r="G11" s="35">
        <f t="shared" ref="G11:G74" si="1">E11/D11</f>
        <v>1</v>
      </c>
    </row>
    <row r="12" spans="1:7">
      <c r="A12" s="47" t="s">
        <v>10</v>
      </c>
      <c r="B12" s="32">
        <v>950</v>
      </c>
      <c r="C12" s="32">
        <v>950</v>
      </c>
      <c r="D12" s="32">
        <v>472.6</v>
      </c>
      <c r="E12" s="32">
        <v>472.6</v>
      </c>
      <c r="F12" s="31">
        <f t="shared" si="0"/>
        <v>0.49747368421052635</v>
      </c>
      <c r="G12" s="31">
        <f t="shared" si="1"/>
        <v>1</v>
      </c>
    </row>
    <row r="13" spans="1:7">
      <c r="A13" s="26" t="s">
        <v>73</v>
      </c>
      <c r="B13" s="28">
        <f>SUM(B14:B14)</f>
        <v>950</v>
      </c>
      <c r="C13" s="28">
        <f>SUM(C14:C14)</f>
        <v>950</v>
      </c>
      <c r="D13" s="28">
        <f>SUM(D14:D14)</f>
        <v>472.6</v>
      </c>
      <c r="E13" s="28">
        <f>SUM(E14:E14)</f>
        <v>472.6</v>
      </c>
      <c r="F13" s="35">
        <f t="shared" si="0"/>
        <v>0.49747368421052635</v>
      </c>
      <c r="G13" s="35">
        <f t="shared" si="1"/>
        <v>1</v>
      </c>
    </row>
    <row r="14" spans="1:7">
      <c r="A14" s="47" t="s">
        <v>10</v>
      </c>
      <c r="B14" s="32">
        <v>950</v>
      </c>
      <c r="C14" s="32">
        <v>950</v>
      </c>
      <c r="D14" s="32">
        <v>472.6</v>
      </c>
      <c r="E14" s="32">
        <v>472.6</v>
      </c>
      <c r="F14" s="31">
        <f t="shared" si="0"/>
        <v>0.49747368421052635</v>
      </c>
      <c r="G14" s="31">
        <f t="shared" si="1"/>
        <v>1</v>
      </c>
    </row>
    <row r="15" spans="1:7">
      <c r="A15" s="26" t="s">
        <v>74</v>
      </c>
      <c r="B15" s="28">
        <f>SUM(B16:B16)</f>
        <v>950</v>
      </c>
      <c r="C15" s="28">
        <f>SUM(C16:C16)</f>
        <v>950</v>
      </c>
      <c r="D15" s="28">
        <f>SUM(D16:D16)</f>
        <v>472.6</v>
      </c>
      <c r="E15" s="28">
        <f>SUM(E16:E16)</f>
        <v>472.6</v>
      </c>
      <c r="F15" s="35">
        <f t="shared" si="0"/>
        <v>0.49747368421052635</v>
      </c>
      <c r="G15" s="35">
        <f t="shared" si="1"/>
        <v>1</v>
      </c>
    </row>
    <row r="16" spans="1:7">
      <c r="A16" s="47" t="s">
        <v>10</v>
      </c>
      <c r="B16" s="32">
        <v>950</v>
      </c>
      <c r="C16" s="32">
        <v>950</v>
      </c>
      <c r="D16" s="32">
        <v>472.6</v>
      </c>
      <c r="E16" s="32">
        <v>472.6</v>
      </c>
      <c r="F16" s="31">
        <f t="shared" si="0"/>
        <v>0.49747368421052635</v>
      </c>
      <c r="G16" s="31">
        <f t="shared" si="1"/>
        <v>1</v>
      </c>
    </row>
    <row r="17" spans="1:7">
      <c r="A17" s="34" t="s">
        <v>75</v>
      </c>
      <c r="B17" s="28">
        <f>SUM(B18:B18)</f>
        <v>950</v>
      </c>
      <c r="C17" s="28">
        <f>SUM(C18:C18)</f>
        <v>950</v>
      </c>
      <c r="D17" s="28">
        <f>SUM(D18:D18)</f>
        <v>472.6</v>
      </c>
      <c r="E17" s="28">
        <f>SUM(E18:E18)</f>
        <v>472.6</v>
      </c>
      <c r="F17" s="35">
        <f t="shared" si="0"/>
        <v>0.49747368421052635</v>
      </c>
      <c r="G17" s="35">
        <f t="shared" si="1"/>
        <v>1</v>
      </c>
    </row>
    <row r="18" spans="1:7">
      <c r="A18" s="47" t="s">
        <v>10</v>
      </c>
      <c r="B18" s="32">
        <v>950</v>
      </c>
      <c r="C18" s="32">
        <v>950</v>
      </c>
      <c r="D18" s="32">
        <v>472.6</v>
      </c>
      <c r="E18" s="32">
        <v>472.6</v>
      </c>
      <c r="F18" s="31">
        <f t="shared" si="0"/>
        <v>0.49747368421052635</v>
      </c>
      <c r="G18" s="31">
        <f t="shared" si="1"/>
        <v>1</v>
      </c>
    </row>
    <row r="19" spans="1:7">
      <c r="A19" s="34" t="s">
        <v>76</v>
      </c>
      <c r="B19" s="28">
        <f>SUM(B20:B20)</f>
        <v>950</v>
      </c>
      <c r="C19" s="28">
        <f>SUM(C20:C20)</f>
        <v>950</v>
      </c>
      <c r="D19" s="28">
        <f>SUM(D20:D20)</f>
        <v>472.6</v>
      </c>
      <c r="E19" s="28">
        <f>SUM(E20:E20)</f>
        <v>472.6</v>
      </c>
      <c r="F19" s="35">
        <f t="shared" si="0"/>
        <v>0.49747368421052635</v>
      </c>
      <c r="G19" s="35">
        <f t="shared" si="1"/>
        <v>1</v>
      </c>
    </row>
    <row r="20" spans="1:7">
      <c r="A20" s="47" t="s">
        <v>10</v>
      </c>
      <c r="B20" s="32">
        <v>950</v>
      </c>
      <c r="C20" s="32">
        <v>950</v>
      </c>
      <c r="D20" s="32">
        <v>472.6</v>
      </c>
      <c r="E20" s="32">
        <v>472.6</v>
      </c>
      <c r="F20" s="31">
        <f t="shared" si="0"/>
        <v>0.49747368421052635</v>
      </c>
      <c r="G20" s="31">
        <f t="shared" si="1"/>
        <v>1</v>
      </c>
    </row>
    <row r="21" spans="1:7">
      <c r="A21" s="34" t="s">
        <v>77</v>
      </c>
      <c r="B21" s="28">
        <f>SUM(B22:B22)</f>
        <v>950</v>
      </c>
      <c r="C21" s="28">
        <f>SUM(C22:C22)</f>
        <v>950</v>
      </c>
      <c r="D21" s="28">
        <f>SUM(D22:D22)</f>
        <v>472.6</v>
      </c>
      <c r="E21" s="28">
        <f>SUM(E22:E22)</f>
        <v>472.6</v>
      </c>
      <c r="F21" s="35">
        <f t="shared" si="0"/>
        <v>0.49747368421052635</v>
      </c>
      <c r="G21" s="35">
        <f t="shared" si="1"/>
        <v>1</v>
      </c>
    </row>
    <row r="22" spans="1:7">
      <c r="A22" s="47" t="s">
        <v>10</v>
      </c>
      <c r="B22" s="32">
        <v>950</v>
      </c>
      <c r="C22" s="32">
        <v>950</v>
      </c>
      <c r="D22" s="32">
        <v>472.6</v>
      </c>
      <c r="E22" s="32">
        <v>472.6</v>
      </c>
      <c r="F22" s="31">
        <f t="shared" si="0"/>
        <v>0.49747368421052635</v>
      </c>
      <c r="G22" s="31">
        <f t="shared" si="1"/>
        <v>1</v>
      </c>
    </row>
    <row r="23" spans="1:7">
      <c r="A23" s="26" t="s">
        <v>78</v>
      </c>
      <c r="B23" s="28">
        <f>SUM(B24:B24)</f>
        <v>1205</v>
      </c>
      <c r="C23" s="28">
        <f>SUM(C24:C24)</f>
        <v>1205</v>
      </c>
      <c r="D23" s="28">
        <f>SUM(D24:D24)</f>
        <v>601.29999999999995</v>
      </c>
      <c r="E23" s="28">
        <f>SUM(E24:E24)</f>
        <v>601.29999999999995</v>
      </c>
      <c r="F23" s="35">
        <f t="shared" si="0"/>
        <v>0.4990041493775933</v>
      </c>
      <c r="G23" s="35">
        <f t="shared" si="1"/>
        <v>1</v>
      </c>
    </row>
    <row r="24" spans="1:7">
      <c r="A24" s="47" t="s">
        <v>10</v>
      </c>
      <c r="B24" s="32">
        <v>1205</v>
      </c>
      <c r="C24" s="32">
        <v>1205</v>
      </c>
      <c r="D24" s="32">
        <v>601.29999999999995</v>
      </c>
      <c r="E24" s="32">
        <v>601.29999999999995</v>
      </c>
      <c r="F24" s="31">
        <f t="shared" si="0"/>
        <v>0.4990041493775933</v>
      </c>
      <c r="G24" s="31">
        <f t="shared" si="1"/>
        <v>1</v>
      </c>
    </row>
    <row r="25" spans="1:7">
      <c r="A25" s="26" t="s">
        <v>79</v>
      </c>
      <c r="B25" s="28">
        <f>SUM(B26:B26)</f>
        <v>950</v>
      </c>
      <c r="C25" s="28">
        <f>SUM(C26:C26)</f>
        <v>950</v>
      </c>
      <c r="D25" s="28">
        <f>SUM(D26:D26)</f>
        <v>472.6</v>
      </c>
      <c r="E25" s="28">
        <f>SUM(E26:E26)</f>
        <v>472.6</v>
      </c>
      <c r="F25" s="35">
        <f t="shared" si="0"/>
        <v>0.49747368421052635</v>
      </c>
      <c r="G25" s="35">
        <f t="shared" si="1"/>
        <v>1</v>
      </c>
    </row>
    <row r="26" spans="1:7">
      <c r="A26" s="47" t="s">
        <v>10</v>
      </c>
      <c r="B26" s="32">
        <v>950</v>
      </c>
      <c r="C26" s="32">
        <v>950</v>
      </c>
      <c r="D26" s="32">
        <v>472.6</v>
      </c>
      <c r="E26" s="32">
        <v>472.6</v>
      </c>
      <c r="F26" s="31">
        <f t="shared" si="0"/>
        <v>0.49747368421052635</v>
      </c>
      <c r="G26" s="31">
        <f t="shared" si="1"/>
        <v>1</v>
      </c>
    </row>
    <row r="27" spans="1:7">
      <c r="A27" s="26" t="s">
        <v>80</v>
      </c>
      <c r="B27" s="28">
        <f>SUM(B28:B28)</f>
        <v>950</v>
      </c>
      <c r="C27" s="28">
        <f>SUM(C28:C28)</f>
        <v>950</v>
      </c>
      <c r="D27" s="28">
        <f>SUM(D28:D28)</f>
        <v>472.6</v>
      </c>
      <c r="E27" s="28">
        <f>SUM(E28:E28)</f>
        <v>472.6</v>
      </c>
      <c r="F27" s="35">
        <f t="shared" si="0"/>
        <v>0.49747368421052635</v>
      </c>
      <c r="G27" s="35">
        <f t="shared" si="1"/>
        <v>1</v>
      </c>
    </row>
    <row r="28" spans="1:7">
      <c r="A28" s="47" t="s">
        <v>10</v>
      </c>
      <c r="B28" s="32">
        <v>950</v>
      </c>
      <c r="C28" s="32">
        <v>950</v>
      </c>
      <c r="D28" s="32">
        <v>472.6</v>
      </c>
      <c r="E28" s="32">
        <v>472.6</v>
      </c>
      <c r="F28" s="31">
        <f t="shared" si="0"/>
        <v>0.49747368421052635</v>
      </c>
      <c r="G28" s="31">
        <f t="shared" si="1"/>
        <v>1</v>
      </c>
    </row>
    <row r="29" spans="1:7">
      <c r="A29" s="26" t="s">
        <v>81</v>
      </c>
      <c r="B29" s="28">
        <f>SUM(B30:B30)</f>
        <v>950</v>
      </c>
      <c r="C29" s="28">
        <f>SUM(C30:C30)</f>
        <v>950</v>
      </c>
      <c r="D29" s="28">
        <f>SUM(D30:D30)</f>
        <v>567.1</v>
      </c>
      <c r="E29" s="28">
        <f>SUM(E30:E30)</f>
        <v>567.1</v>
      </c>
      <c r="F29" s="35">
        <f t="shared" si="0"/>
        <v>0.59694736842105267</v>
      </c>
      <c r="G29" s="35">
        <f t="shared" si="1"/>
        <v>1</v>
      </c>
    </row>
    <row r="30" spans="1:7">
      <c r="A30" s="47" t="s">
        <v>10</v>
      </c>
      <c r="B30" s="32">
        <v>950</v>
      </c>
      <c r="C30" s="32">
        <v>950</v>
      </c>
      <c r="D30" s="32">
        <v>567.1</v>
      </c>
      <c r="E30" s="32">
        <v>567.1</v>
      </c>
      <c r="F30" s="31">
        <f t="shared" si="0"/>
        <v>0.59694736842105267</v>
      </c>
      <c r="G30" s="31">
        <f t="shared" si="1"/>
        <v>1</v>
      </c>
    </row>
    <row r="31" spans="1:7">
      <c r="A31" s="26" t="s">
        <v>82</v>
      </c>
      <c r="B31" s="28">
        <f>SUM(B32:B32)</f>
        <v>950</v>
      </c>
      <c r="C31" s="28">
        <f>SUM(C32:C32)</f>
        <v>950</v>
      </c>
      <c r="D31" s="28">
        <f>SUM(D32:D32)</f>
        <v>472.6</v>
      </c>
      <c r="E31" s="28">
        <f>SUM(E32:E32)</f>
        <v>472.6</v>
      </c>
      <c r="F31" s="35">
        <f t="shared" si="0"/>
        <v>0.49747368421052635</v>
      </c>
      <c r="G31" s="35">
        <f t="shared" si="1"/>
        <v>1</v>
      </c>
    </row>
    <row r="32" spans="1:7">
      <c r="A32" s="47" t="s">
        <v>10</v>
      </c>
      <c r="B32" s="32">
        <v>950</v>
      </c>
      <c r="C32" s="32">
        <v>950</v>
      </c>
      <c r="D32" s="32">
        <v>472.6</v>
      </c>
      <c r="E32" s="32">
        <v>472.6</v>
      </c>
      <c r="F32" s="31">
        <f t="shared" si="0"/>
        <v>0.49747368421052635</v>
      </c>
      <c r="G32" s="31">
        <f t="shared" si="1"/>
        <v>1</v>
      </c>
    </row>
    <row r="33" spans="1:7">
      <c r="A33" s="26" t="s">
        <v>83</v>
      </c>
      <c r="B33" s="28">
        <f>SUM(B34:B34)</f>
        <v>950</v>
      </c>
      <c r="C33" s="28">
        <f>SUM(C34:C34)</f>
        <v>950</v>
      </c>
      <c r="D33" s="28">
        <f>SUM(D34:D34)</f>
        <v>472.6</v>
      </c>
      <c r="E33" s="28">
        <f>SUM(E34:E34)</f>
        <v>472.6</v>
      </c>
      <c r="F33" s="35">
        <f t="shared" si="0"/>
        <v>0.49747368421052635</v>
      </c>
      <c r="G33" s="35">
        <f t="shared" si="1"/>
        <v>1</v>
      </c>
    </row>
    <row r="34" spans="1:7">
      <c r="A34" s="47" t="s">
        <v>10</v>
      </c>
      <c r="B34" s="32">
        <v>950</v>
      </c>
      <c r="C34" s="32">
        <v>950</v>
      </c>
      <c r="D34" s="32">
        <v>472.6</v>
      </c>
      <c r="E34" s="32">
        <v>472.6</v>
      </c>
      <c r="F34" s="31">
        <f t="shared" si="0"/>
        <v>0.49747368421052635</v>
      </c>
      <c r="G34" s="31">
        <f t="shared" si="1"/>
        <v>1</v>
      </c>
    </row>
    <row r="35" spans="1:7">
      <c r="A35" s="26" t="s">
        <v>84</v>
      </c>
      <c r="B35" s="28">
        <f>SUM(B36:B36)</f>
        <v>950</v>
      </c>
      <c r="C35" s="28">
        <f>SUM(C36:C36)</f>
        <v>950</v>
      </c>
      <c r="D35" s="28">
        <f>SUM(D36:D36)</f>
        <v>472.6</v>
      </c>
      <c r="E35" s="28">
        <f>SUM(E36:E36)</f>
        <v>472.6</v>
      </c>
      <c r="F35" s="35">
        <f t="shared" si="0"/>
        <v>0.49747368421052635</v>
      </c>
      <c r="G35" s="35">
        <f t="shared" si="1"/>
        <v>1</v>
      </c>
    </row>
    <row r="36" spans="1:7">
      <c r="A36" s="47" t="s">
        <v>10</v>
      </c>
      <c r="B36" s="32">
        <v>950</v>
      </c>
      <c r="C36" s="32">
        <v>950</v>
      </c>
      <c r="D36" s="32">
        <v>472.6</v>
      </c>
      <c r="E36" s="32">
        <v>472.6</v>
      </c>
      <c r="F36" s="31">
        <f t="shared" si="0"/>
        <v>0.49747368421052635</v>
      </c>
      <c r="G36" s="31">
        <f t="shared" si="1"/>
        <v>1</v>
      </c>
    </row>
    <row r="37" spans="1:7">
      <c r="A37" s="26" t="s">
        <v>85</v>
      </c>
      <c r="B37" s="28">
        <f>SUM(B38:B38)</f>
        <v>1205</v>
      </c>
      <c r="C37" s="28">
        <f>SUM(C38:C38)</f>
        <v>1205</v>
      </c>
      <c r="D37" s="28">
        <f>SUM(D38:D38)</f>
        <v>601.29999999999995</v>
      </c>
      <c r="E37" s="28">
        <f>SUM(E38:E38)</f>
        <v>601.29999999999995</v>
      </c>
      <c r="F37" s="35">
        <f t="shared" si="0"/>
        <v>0.4990041493775933</v>
      </c>
      <c r="G37" s="35">
        <f t="shared" si="1"/>
        <v>1</v>
      </c>
    </row>
    <row r="38" spans="1:7">
      <c r="A38" s="47" t="s">
        <v>10</v>
      </c>
      <c r="B38" s="32">
        <v>1205</v>
      </c>
      <c r="C38" s="32">
        <v>1205</v>
      </c>
      <c r="D38" s="32">
        <v>601.29999999999995</v>
      </c>
      <c r="E38" s="32">
        <v>601.29999999999995</v>
      </c>
      <c r="F38" s="31">
        <f t="shared" si="0"/>
        <v>0.4990041493775933</v>
      </c>
      <c r="G38" s="31">
        <f t="shared" si="1"/>
        <v>1</v>
      </c>
    </row>
    <row r="39" spans="1:7">
      <c r="A39" s="26" t="s">
        <v>86</v>
      </c>
      <c r="B39" s="28">
        <f>SUM(B40:B40)</f>
        <v>950</v>
      </c>
      <c r="C39" s="28">
        <f>SUM(C40:C40)</f>
        <v>950</v>
      </c>
      <c r="D39" s="28">
        <f>SUM(D40:D40)</f>
        <v>472.6</v>
      </c>
      <c r="E39" s="28">
        <f>SUM(E40:E40)</f>
        <v>472.6</v>
      </c>
      <c r="F39" s="35">
        <f t="shared" si="0"/>
        <v>0.49747368421052635</v>
      </c>
      <c r="G39" s="35">
        <f t="shared" si="1"/>
        <v>1</v>
      </c>
    </row>
    <row r="40" spans="1:7">
      <c r="A40" s="47" t="s">
        <v>10</v>
      </c>
      <c r="B40" s="32">
        <v>950</v>
      </c>
      <c r="C40" s="32">
        <v>950</v>
      </c>
      <c r="D40" s="32">
        <v>472.6</v>
      </c>
      <c r="E40" s="32">
        <v>472.6</v>
      </c>
      <c r="F40" s="31">
        <f t="shared" si="0"/>
        <v>0.49747368421052635</v>
      </c>
      <c r="G40" s="31">
        <f t="shared" si="1"/>
        <v>1</v>
      </c>
    </row>
    <row r="41" spans="1:7">
      <c r="A41" s="26" t="s">
        <v>87</v>
      </c>
      <c r="B41" s="28">
        <f>SUM(B42:B42)</f>
        <v>950</v>
      </c>
      <c r="C41" s="28">
        <f>SUM(C42:C42)</f>
        <v>950</v>
      </c>
      <c r="D41" s="28">
        <f>SUM(D42:D42)</f>
        <v>472.6</v>
      </c>
      <c r="E41" s="28">
        <f>SUM(E42:E42)</f>
        <v>472.6</v>
      </c>
      <c r="F41" s="35">
        <f t="shared" si="0"/>
        <v>0.49747368421052635</v>
      </c>
      <c r="G41" s="35">
        <f t="shared" si="1"/>
        <v>1</v>
      </c>
    </row>
    <row r="42" spans="1:7">
      <c r="A42" s="47" t="s">
        <v>10</v>
      </c>
      <c r="B42" s="32">
        <v>950</v>
      </c>
      <c r="C42" s="32">
        <v>950</v>
      </c>
      <c r="D42" s="32">
        <v>472.6</v>
      </c>
      <c r="E42" s="32">
        <v>472.6</v>
      </c>
      <c r="F42" s="31">
        <f t="shared" si="0"/>
        <v>0.49747368421052635</v>
      </c>
      <c r="G42" s="31">
        <f t="shared" si="1"/>
        <v>1</v>
      </c>
    </row>
    <row r="43" spans="1:7">
      <c r="A43" s="26" t="s">
        <v>88</v>
      </c>
      <c r="B43" s="28">
        <f>SUM(B44:B44)</f>
        <v>950</v>
      </c>
      <c r="C43" s="28">
        <f>SUM(C44:C44)</f>
        <v>950</v>
      </c>
      <c r="D43" s="28">
        <f>SUM(D44:D44)</f>
        <v>472.6</v>
      </c>
      <c r="E43" s="28">
        <f>SUM(E44:E44)</f>
        <v>472.6</v>
      </c>
      <c r="F43" s="35">
        <f t="shared" si="0"/>
        <v>0.49747368421052635</v>
      </c>
      <c r="G43" s="35">
        <f t="shared" si="1"/>
        <v>1</v>
      </c>
    </row>
    <row r="44" spans="1:7">
      <c r="A44" s="47" t="s">
        <v>10</v>
      </c>
      <c r="B44" s="32">
        <v>950</v>
      </c>
      <c r="C44" s="32">
        <v>950</v>
      </c>
      <c r="D44" s="32">
        <v>472.6</v>
      </c>
      <c r="E44" s="32">
        <v>472.6</v>
      </c>
      <c r="F44" s="31">
        <f t="shared" si="0"/>
        <v>0.49747368421052635</v>
      </c>
      <c r="G44" s="31">
        <f t="shared" si="1"/>
        <v>1</v>
      </c>
    </row>
    <row r="45" spans="1:7">
      <c r="A45" s="26" t="s">
        <v>89</v>
      </c>
      <c r="B45" s="28">
        <f>SUM(B46:B46)</f>
        <v>950</v>
      </c>
      <c r="C45" s="28">
        <f>SUM(C46:C46)</f>
        <v>950</v>
      </c>
      <c r="D45" s="28">
        <f>SUM(D46:D46)</f>
        <v>472.6</v>
      </c>
      <c r="E45" s="28">
        <f>SUM(E46:E46)</f>
        <v>472.6</v>
      </c>
      <c r="F45" s="35">
        <f t="shared" si="0"/>
        <v>0.49747368421052635</v>
      </c>
      <c r="G45" s="35">
        <f t="shared" si="1"/>
        <v>1</v>
      </c>
    </row>
    <row r="46" spans="1:7">
      <c r="A46" s="47" t="s">
        <v>10</v>
      </c>
      <c r="B46" s="32">
        <v>950</v>
      </c>
      <c r="C46" s="32">
        <v>950</v>
      </c>
      <c r="D46" s="32">
        <v>472.6</v>
      </c>
      <c r="E46" s="32">
        <v>472.6</v>
      </c>
      <c r="F46" s="31">
        <f t="shared" si="0"/>
        <v>0.49747368421052635</v>
      </c>
      <c r="G46" s="31">
        <f t="shared" si="1"/>
        <v>1</v>
      </c>
    </row>
    <row r="47" spans="1:7" ht="16.5" customHeight="1">
      <c r="A47" s="26" t="s">
        <v>90</v>
      </c>
      <c r="B47" s="28">
        <f>SUM(B48:B48)</f>
        <v>1205</v>
      </c>
      <c r="C47" s="28">
        <f>SUM(C48:C48)</f>
        <v>1205</v>
      </c>
      <c r="D47" s="28">
        <f>SUM(D48:D48)</f>
        <v>601.29999999999995</v>
      </c>
      <c r="E47" s="28">
        <f>SUM(E48:E48)</f>
        <v>601.29999999999995</v>
      </c>
      <c r="F47" s="35">
        <f t="shared" si="0"/>
        <v>0.4990041493775933</v>
      </c>
      <c r="G47" s="35">
        <f t="shared" si="1"/>
        <v>1</v>
      </c>
    </row>
    <row r="48" spans="1:7">
      <c r="A48" s="47" t="s">
        <v>10</v>
      </c>
      <c r="B48" s="32">
        <v>1205</v>
      </c>
      <c r="C48" s="32">
        <v>1205</v>
      </c>
      <c r="D48" s="32">
        <v>601.29999999999995</v>
      </c>
      <c r="E48" s="32">
        <v>601.29999999999995</v>
      </c>
      <c r="F48" s="31">
        <f t="shared" si="0"/>
        <v>0.4990041493775933</v>
      </c>
      <c r="G48" s="31">
        <f t="shared" si="1"/>
        <v>1</v>
      </c>
    </row>
    <row r="49" spans="1:7">
      <c r="A49" s="26" t="s">
        <v>91</v>
      </c>
      <c r="B49" s="28">
        <f>SUM(B50:B50)</f>
        <v>950</v>
      </c>
      <c r="C49" s="28">
        <f>SUM(C50:C50)</f>
        <v>950</v>
      </c>
      <c r="D49" s="28">
        <f>SUM(D50:D50)</f>
        <v>472.6</v>
      </c>
      <c r="E49" s="28">
        <f>SUM(E50:E50)</f>
        <v>472.6</v>
      </c>
      <c r="F49" s="35">
        <f t="shared" si="0"/>
        <v>0.49747368421052635</v>
      </c>
      <c r="G49" s="35">
        <f t="shared" si="1"/>
        <v>1</v>
      </c>
    </row>
    <row r="50" spans="1:7">
      <c r="A50" s="47" t="s">
        <v>10</v>
      </c>
      <c r="B50" s="32">
        <v>950</v>
      </c>
      <c r="C50" s="32">
        <v>950</v>
      </c>
      <c r="D50" s="32">
        <v>472.6</v>
      </c>
      <c r="E50" s="32">
        <v>472.6</v>
      </c>
      <c r="F50" s="31">
        <f t="shared" si="0"/>
        <v>0.49747368421052635</v>
      </c>
      <c r="G50" s="31">
        <f t="shared" si="1"/>
        <v>1</v>
      </c>
    </row>
    <row r="51" spans="1:7">
      <c r="A51" s="26" t="s">
        <v>92</v>
      </c>
      <c r="B51" s="28">
        <f>SUM(B52:B52)</f>
        <v>950</v>
      </c>
      <c r="C51" s="28">
        <f>SUM(C52:C52)</f>
        <v>950</v>
      </c>
      <c r="D51" s="28">
        <f>SUM(D52:D52)</f>
        <v>472.6</v>
      </c>
      <c r="E51" s="28">
        <f>SUM(E52:E52)</f>
        <v>472.6</v>
      </c>
      <c r="F51" s="35">
        <f t="shared" si="0"/>
        <v>0.49747368421052635</v>
      </c>
      <c r="G51" s="35">
        <f t="shared" si="1"/>
        <v>1</v>
      </c>
    </row>
    <row r="52" spans="1:7">
      <c r="A52" s="47" t="s">
        <v>10</v>
      </c>
      <c r="B52" s="32">
        <v>950</v>
      </c>
      <c r="C52" s="32">
        <v>950</v>
      </c>
      <c r="D52" s="32">
        <v>472.6</v>
      </c>
      <c r="E52" s="32">
        <v>472.6</v>
      </c>
      <c r="F52" s="31">
        <f t="shared" si="0"/>
        <v>0.49747368421052635</v>
      </c>
      <c r="G52" s="31">
        <f t="shared" si="1"/>
        <v>1</v>
      </c>
    </row>
    <row r="53" spans="1:7">
      <c r="A53" s="26" t="s">
        <v>93</v>
      </c>
      <c r="B53" s="28">
        <f>SUM(B54:B54)</f>
        <v>950</v>
      </c>
      <c r="C53" s="28">
        <f>SUM(C54:C54)</f>
        <v>950</v>
      </c>
      <c r="D53" s="28">
        <f>SUM(D54:D54)</f>
        <v>472.6</v>
      </c>
      <c r="E53" s="28">
        <f>SUM(E54:E54)</f>
        <v>472.6</v>
      </c>
      <c r="F53" s="35">
        <f t="shared" si="0"/>
        <v>0.49747368421052635</v>
      </c>
      <c r="G53" s="35">
        <f t="shared" si="1"/>
        <v>1</v>
      </c>
    </row>
    <row r="54" spans="1:7">
      <c r="A54" s="47" t="s">
        <v>10</v>
      </c>
      <c r="B54" s="32">
        <v>950</v>
      </c>
      <c r="C54" s="32">
        <v>950</v>
      </c>
      <c r="D54" s="32">
        <v>472.6</v>
      </c>
      <c r="E54" s="32">
        <v>472.6</v>
      </c>
      <c r="F54" s="31">
        <f t="shared" si="0"/>
        <v>0.49747368421052635</v>
      </c>
      <c r="G54" s="31">
        <f t="shared" si="1"/>
        <v>1</v>
      </c>
    </row>
    <row r="55" spans="1:7">
      <c r="A55" s="26" t="s">
        <v>94</v>
      </c>
      <c r="B55" s="28">
        <f>SUM(B56:B56)</f>
        <v>950</v>
      </c>
      <c r="C55" s="28">
        <f>SUM(C56:C56)</f>
        <v>950</v>
      </c>
      <c r="D55" s="28">
        <f>SUM(D56:D56)</f>
        <v>472.6</v>
      </c>
      <c r="E55" s="28">
        <f>SUM(E56:E56)</f>
        <v>472.6</v>
      </c>
      <c r="F55" s="35">
        <f t="shared" si="0"/>
        <v>0.49747368421052635</v>
      </c>
      <c r="G55" s="35">
        <f t="shared" si="1"/>
        <v>1</v>
      </c>
    </row>
    <row r="56" spans="1:7">
      <c r="A56" s="47" t="s">
        <v>10</v>
      </c>
      <c r="B56" s="32">
        <v>950</v>
      </c>
      <c r="C56" s="32">
        <v>950</v>
      </c>
      <c r="D56" s="32">
        <v>472.6</v>
      </c>
      <c r="E56" s="32">
        <v>472.6</v>
      </c>
      <c r="F56" s="31">
        <f t="shared" si="0"/>
        <v>0.49747368421052635</v>
      </c>
      <c r="G56" s="31">
        <f t="shared" si="1"/>
        <v>1</v>
      </c>
    </row>
    <row r="57" spans="1:7">
      <c r="A57" s="26" t="s">
        <v>95</v>
      </c>
      <c r="B57" s="28">
        <f>SUM(B58:B58)</f>
        <v>1205</v>
      </c>
      <c r="C57" s="28">
        <f>SUM(C58:C58)</f>
        <v>1205</v>
      </c>
      <c r="D57" s="28">
        <f>SUM(D58:D58)</f>
        <v>601.29999999999995</v>
      </c>
      <c r="E57" s="28">
        <f>SUM(E58:E58)</f>
        <v>601.29999999999995</v>
      </c>
      <c r="F57" s="35">
        <f t="shared" si="0"/>
        <v>0.4990041493775933</v>
      </c>
      <c r="G57" s="35">
        <f t="shared" si="1"/>
        <v>1</v>
      </c>
    </row>
    <row r="58" spans="1:7">
      <c r="A58" s="47" t="s">
        <v>10</v>
      </c>
      <c r="B58" s="32">
        <v>1205</v>
      </c>
      <c r="C58" s="32">
        <v>1205</v>
      </c>
      <c r="D58" s="32">
        <v>601.29999999999995</v>
      </c>
      <c r="E58" s="32">
        <v>601.29999999999995</v>
      </c>
      <c r="F58" s="31">
        <f t="shared" si="0"/>
        <v>0.4990041493775933</v>
      </c>
      <c r="G58" s="31">
        <f t="shared" si="1"/>
        <v>1</v>
      </c>
    </row>
    <row r="59" spans="1:7">
      <c r="A59" s="26" t="s">
        <v>96</v>
      </c>
      <c r="B59" s="28">
        <f>SUM(B60:B60)</f>
        <v>950</v>
      </c>
      <c r="C59" s="28">
        <f>SUM(C60:C60)</f>
        <v>950</v>
      </c>
      <c r="D59" s="28">
        <f>SUM(D60:D60)</f>
        <v>472.6</v>
      </c>
      <c r="E59" s="28">
        <f>SUM(E60:E60)</f>
        <v>472.6</v>
      </c>
      <c r="F59" s="35">
        <f t="shared" si="0"/>
        <v>0.49747368421052635</v>
      </c>
      <c r="G59" s="35">
        <f t="shared" si="1"/>
        <v>1</v>
      </c>
    </row>
    <row r="60" spans="1:7">
      <c r="A60" s="47" t="s">
        <v>10</v>
      </c>
      <c r="B60" s="32">
        <v>950</v>
      </c>
      <c r="C60" s="32">
        <v>950</v>
      </c>
      <c r="D60" s="32">
        <v>472.6</v>
      </c>
      <c r="E60" s="32">
        <v>472.6</v>
      </c>
      <c r="F60" s="31">
        <f t="shared" si="0"/>
        <v>0.49747368421052635</v>
      </c>
      <c r="G60" s="31">
        <f t="shared" si="1"/>
        <v>1</v>
      </c>
    </row>
    <row r="61" spans="1:7">
      <c r="A61" s="36" t="s">
        <v>97</v>
      </c>
      <c r="B61" s="28">
        <f>SUM(B62:B62)</f>
        <v>950</v>
      </c>
      <c r="C61" s="28">
        <f>SUM(C62:C62)</f>
        <v>950</v>
      </c>
      <c r="D61" s="28">
        <f>SUM(D62:D62)</f>
        <v>472.6</v>
      </c>
      <c r="E61" s="28">
        <f>SUM(E62:E62)</f>
        <v>472.6</v>
      </c>
      <c r="F61" s="35">
        <f t="shared" si="0"/>
        <v>0.49747368421052635</v>
      </c>
      <c r="G61" s="35">
        <f t="shared" si="1"/>
        <v>1</v>
      </c>
    </row>
    <row r="62" spans="1:7">
      <c r="A62" s="47" t="s">
        <v>10</v>
      </c>
      <c r="B62" s="32">
        <v>950</v>
      </c>
      <c r="C62" s="32">
        <v>950</v>
      </c>
      <c r="D62" s="32">
        <v>472.6</v>
      </c>
      <c r="E62" s="32">
        <v>472.6</v>
      </c>
      <c r="F62" s="31">
        <f t="shared" si="0"/>
        <v>0.49747368421052635</v>
      </c>
      <c r="G62" s="31">
        <f t="shared" si="1"/>
        <v>1</v>
      </c>
    </row>
    <row r="63" spans="1:7">
      <c r="A63" s="26" t="s">
        <v>98</v>
      </c>
      <c r="B63" s="28">
        <f>SUM(B64:B64)</f>
        <v>950</v>
      </c>
      <c r="C63" s="28">
        <f>SUM(C64:C64)</f>
        <v>950</v>
      </c>
      <c r="D63" s="28">
        <f>SUM(D64:D64)</f>
        <v>472.6</v>
      </c>
      <c r="E63" s="28">
        <f>SUM(E64:E64)</f>
        <v>472.6</v>
      </c>
      <c r="F63" s="35">
        <f t="shared" si="0"/>
        <v>0.49747368421052635</v>
      </c>
      <c r="G63" s="35">
        <f t="shared" si="1"/>
        <v>1</v>
      </c>
    </row>
    <row r="64" spans="1:7">
      <c r="A64" s="47" t="s">
        <v>10</v>
      </c>
      <c r="B64" s="32">
        <v>950</v>
      </c>
      <c r="C64" s="32">
        <v>950</v>
      </c>
      <c r="D64" s="32">
        <v>472.6</v>
      </c>
      <c r="E64" s="32">
        <v>472.6</v>
      </c>
      <c r="F64" s="31">
        <f t="shared" si="0"/>
        <v>0.49747368421052635</v>
      </c>
      <c r="G64" s="31">
        <f t="shared" si="1"/>
        <v>1</v>
      </c>
    </row>
    <row r="65" spans="1:7" ht="15" customHeight="1">
      <c r="A65" s="26" t="s">
        <v>99</v>
      </c>
      <c r="B65" s="28">
        <f>SUM(B66:B66)</f>
        <v>1205</v>
      </c>
      <c r="C65" s="28">
        <f>SUM(C66:C66)</f>
        <v>1205</v>
      </c>
      <c r="D65" s="28">
        <f>SUM(D66:D66)</f>
        <v>601.29999999999995</v>
      </c>
      <c r="E65" s="28">
        <f>SUM(E66:E66)</f>
        <v>601.29999999999995</v>
      </c>
      <c r="F65" s="35">
        <f t="shared" si="0"/>
        <v>0.4990041493775933</v>
      </c>
      <c r="G65" s="35">
        <f t="shared" si="1"/>
        <v>1</v>
      </c>
    </row>
    <row r="66" spans="1:7">
      <c r="A66" s="47" t="s">
        <v>10</v>
      </c>
      <c r="B66" s="32">
        <v>1205</v>
      </c>
      <c r="C66" s="32">
        <v>1205</v>
      </c>
      <c r="D66" s="32">
        <v>601.29999999999995</v>
      </c>
      <c r="E66" s="32">
        <v>601.29999999999995</v>
      </c>
      <c r="F66" s="31">
        <f t="shared" si="0"/>
        <v>0.4990041493775933</v>
      </c>
      <c r="G66" s="31">
        <f t="shared" si="1"/>
        <v>1</v>
      </c>
    </row>
    <row r="67" spans="1:7">
      <c r="A67" s="26" t="s">
        <v>100</v>
      </c>
      <c r="B67" s="28">
        <f>SUM(B68:B68)</f>
        <v>950</v>
      </c>
      <c r="C67" s="28">
        <f>SUM(C68:C68)</f>
        <v>950</v>
      </c>
      <c r="D67" s="28">
        <f>SUM(D68:D68)</f>
        <v>472.6</v>
      </c>
      <c r="E67" s="28">
        <f>SUM(E68:E68)</f>
        <v>472.6</v>
      </c>
      <c r="F67" s="28">
        <f>SUM(F68:F68)</f>
        <v>0.49747368421052635</v>
      </c>
      <c r="G67" s="35">
        <f t="shared" si="1"/>
        <v>1</v>
      </c>
    </row>
    <row r="68" spans="1:7">
      <c r="A68" s="47" t="s">
        <v>10</v>
      </c>
      <c r="B68" s="32">
        <v>950</v>
      </c>
      <c r="C68" s="32">
        <v>950</v>
      </c>
      <c r="D68" s="32">
        <v>472.6</v>
      </c>
      <c r="E68" s="32">
        <v>472.6</v>
      </c>
      <c r="F68" s="31">
        <f t="shared" si="0"/>
        <v>0.49747368421052635</v>
      </c>
      <c r="G68" s="31">
        <f t="shared" si="1"/>
        <v>1</v>
      </c>
    </row>
    <row r="69" spans="1:7">
      <c r="A69" s="26" t="s">
        <v>101</v>
      </c>
      <c r="B69" s="28">
        <f>SUM(B70:B70)</f>
        <v>950</v>
      </c>
      <c r="C69" s="28">
        <f>SUM(C70:C70)</f>
        <v>950</v>
      </c>
      <c r="D69" s="28">
        <f>SUM(D70:D70)</f>
        <v>472.6</v>
      </c>
      <c r="E69" s="28">
        <f>SUM(E70:E70)</f>
        <v>472.6</v>
      </c>
      <c r="F69" s="35">
        <f t="shared" si="0"/>
        <v>0.49747368421052635</v>
      </c>
      <c r="G69" s="35">
        <f t="shared" si="1"/>
        <v>1</v>
      </c>
    </row>
    <row r="70" spans="1:7">
      <c r="A70" s="47" t="s">
        <v>10</v>
      </c>
      <c r="B70" s="32">
        <v>950</v>
      </c>
      <c r="C70" s="32">
        <v>950</v>
      </c>
      <c r="D70" s="32">
        <v>472.6</v>
      </c>
      <c r="E70" s="32">
        <v>472.6</v>
      </c>
      <c r="F70" s="31">
        <f t="shared" si="0"/>
        <v>0.49747368421052635</v>
      </c>
      <c r="G70" s="31">
        <f t="shared" si="1"/>
        <v>1</v>
      </c>
    </row>
    <row r="71" spans="1:7" s="33" customFormat="1">
      <c r="A71" s="30" t="s">
        <v>9</v>
      </c>
      <c r="B71" s="32">
        <v>1205</v>
      </c>
      <c r="C71" s="32">
        <v>1205</v>
      </c>
      <c r="D71" s="32">
        <v>601.29999999999995</v>
      </c>
      <c r="E71" s="32">
        <v>601.29999999999995</v>
      </c>
      <c r="F71" s="31">
        <f t="shared" si="0"/>
        <v>0.4990041493775933</v>
      </c>
      <c r="G71" s="31">
        <f t="shared" si="1"/>
        <v>1</v>
      </c>
    </row>
    <row r="72" spans="1:7" s="33" customFormat="1">
      <c r="A72" s="30" t="s">
        <v>8</v>
      </c>
      <c r="B72" s="32">
        <v>1205</v>
      </c>
      <c r="C72" s="32">
        <v>1205</v>
      </c>
      <c r="D72" s="32">
        <v>601.29999999999995</v>
      </c>
      <c r="E72" s="32">
        <v>601.29999999999995</v>
      </c>
      <c r="F72" s="31">
        <f t="shared" si="0"/>
        <v>0.4990041493775933</v>
      </c>
      <c r="G72" s="31">
        <f t="shared" si="1"/>
        <v>1</v>
      </c>
    </row>
    <row r="73" spans="1:7" s="33" customFormat="1">
      <c r="A73" s="30" t="s">
        <v>7</v>
      </c>
      <c r="B73" s="32">
        <v>950</v>
      </c>
      <c r="C73" s="32">
        <v>950</v>
      </c>
      <c r="D73" s="32">
        <v>472.6</v>
      </c>
      <c r="E73" s="32">
        <v>472.6</v>
      </c>
      <c r="F73" s="31">
        <f t="shared" si="0"/>
        <v>0.49747368421052635</v>
      </c>
      <c r="G73" s="31">
        <f t="shared" si="1"/>
        <v>1</v>
      </c>
    </row>
    <row r="74" spans="1:7" s="33" customFormat="1">
      <c r="A74" s="30" t="s">
        <v>6</v>
      </c>
      <c r="B74" s="32">
        <v>934.2</v>
      </c>
      <c r="C74" s="32">
        <v>934.2</v>
      </c>
      <c r="D74" s="32">
        <v>463.5</v>
      </c>
      <c r="E74" s="32">
        <v>463.5</v>
      </c>
      <c r="F74" s="31">
        <f t="shared" si="0"/>
        <v>0.4961464354527938</v>
      </c>
      <c r="G74" s="31">
        <f t="shared" si="1"/>
        <v>1</v>
      </c>
    </row>
    <row r="75" spans="1:7" s="33" customFormat="1">
      <c r="A75" s="30" t="s">
        <v>5</v>
      </c>
      <c r="B75" s="32">
        <v>13780</v>
      </c>
      <c r="C75" s="32">
        <v>13780</v>
      </c>
      <c r="D75" s="32">
        <v>6880</v>
      </c>
      <c r="E75" s="32">
        <v>6880</v>
      </c>
      <c r="F75" s="31">
        <f>E75/C75</f>
        <v>0.49927431059506533</v>
      </c>
      <c r="G75" s="31">
        <f>E75/D75</f>
        <v>1</v>
      </c>
    </row>
    <row r="76" spans="1:7" ht="27" customHeight="1">
      <c r="A76" s="38" t="s">
        <v>4</v>
      </c>
      <c r="B76" s="28">
        <f>B11+B13+B15+B17+B19+B21+B23+B25+B27+B29+B31+B33+B35+B37+B39+B41+B43+B45+B47+B49+B51+B53+B55+B57+B59+B61+B63+B65+B67+B69+B71+B72+B73+B74+B75</f>
        <v>47849.2</v>
      </c>
      <c r="C76" s="28">
        <f>C11+C13+C15+C17+C19+C21+C23+C25+C27+C29+C31+C33+C35+C37+C39+C41+C43+C45+C47+C49+C51+C53+C55+C57+C59+C61+C63+C65+C67+C69+C71+C72+C73+C74+C75</f>
        <v>47849.2</v>
      </c>
      <c r="D76" s="28">
        <f>D11+D13+D15+D17+D19+D21+D23+D25+D27+D29+D31+D33+D35+D37+D39+D41+D43+D45+D47+D49+D51+D53+D55+D57+D59+D61+D63+D65+D67+D69+D71+D72+D73+D74+D75</f>
        <v>23934.7</v>
      </c>
      <c r="E76" s="28">
        <f>E11+E13+E15+E17+E19+E21+E23+E25+E27+E29+E31+E33+E35+E37+E39+E41+E43+E45+E47+E49+E51+E53+E55+E57+E59+E61+E63+E65+E67+E69+E71+E72+E73+E74+E75</f>
        <v>23934.7</v>
      </c>
      <c r="F76" s="35">
        <f>E76/C76</f>
        <v>0.50021107980906687</v>
      </c>
      <c r="G76" s="35">
        <f>E76/D76</f>
        <v>1</v>
      </c>
    </row>
    <row r="77" spans="1:7">
      <c r="A77" s="38" t="s">
        <v>3</v>
      </c>
      <c r="B77" s="28"/>
      <c r="C77" s="28"/>
      <c r="D77" s="67"/>
      <c r="E77" s="67"/>
      <c r="F77" s="35"/>
      <c r="G77" s="35"/>
    </row>
    <row r="78" spans="1:7">
      <c r="A78" s="38" t="s">
        <v>102</v>
      </c>
      <c r="B78" s="28">
        <f>B12+B14+B16+B18+B20+B22+B24+B26+B28+B30+B32+B34+B36+B38+B40+B42+B44+B46+B48+B50+B52+B54+B56+B58+B60+B62+B64+B66+B68+B70</f>
        <v>29775</v>
      </c>
      <c r="C78" s="28">
        <f>C12+C14+C16+C18+C20+C22+C24+C26+C28+C30+C32+C34+C36+C38+C40+C42+C44+C46+C48+C50+C52+C54+C56+C58+C60+C62+C64+C66+C68+C70</f>
        <v>29775</v>
      </c>
      <c r="D78" s="28">
        <f>D12+D14+D16+D18+D20+D22+D24+D26+D28+D30+D32+D34+D36+D38+D40+D42+D44+D46+D48+D50+D52+D54+D56+D58+D60+D62+D64+D66+D68+D70</f>
        <v>14916.000000000004</v>
      </c>
      <c r="E78" s="28">
        <f>E12+E14+E16+E18+E20+E22+E24+E26+E28+E30+E32+E34+E36+E38+E40+E42+E44+E46+E48+E50+E52+E54+E56+E58+E60+E62+E64+E66+E68+E70</f>
        <v>14916.000000000004</v>
      </c>
      <c r="F78" s="35">
        <f>E78/C78</f>
        <v>0.50095717884130997</v>
      </c>
      <c r="G78" s="35">
        <f>E78/D78</f>
        <v>1</v>
      </c>
    </row>
    <row r="79" spans="1:7">
      <c r="A79" s="38" t="s">
        <v>1</v>
      </c>
      <c r="B79" s="28">
        <f>B71+B72+B73+B74+B75</f>
        <v>18074.2</v>
      </c>
      <c r="C79" s="28">
        <f>C71+C72+C73+C74+C75</f>
        <v>18074.2</v>
      </c>
      <c r="D79" s="28">
        <f>D71+D72+D73+D74+D75</f>
        <v>9018.7000000000007</v>
      </c>
      <c r="E79" s="28">
        <f>E71+E72+E73+E74+E75</f>
        <v>9018.7000000000007</v>
      </c>
      <c r="F79" s="35">
        <f>E79/C79</f>
        <v>0.49898197430591673</v>
      </c>
      <c r="G79" s="35">
        <f>E79/D79</f>
        <v>1</v>
      </c>
    </row>
    <row r="80" spans="1:7">
      <c r="A80" s="39"/>
    </row>
    <row r="81" spans="1:3">
      <c r="A81" s="39"/>
    </row>
    <row r="82" spans="1:3">
      <c r="A82" s="211"/>
      <c r="B82" s="211"/>
      <c r="C82" s="18" t="s">
        <v>0</v>
      </c>
    </row>
    <row r="83" spans="1:3">
      <c r="A83" s="39"/>
    </row>
    <row r="84" spans="1:3">
      <c r="A84" s="39"/>
    </row>
    <row r="85" spans="1:3">
      <c r="A85" s="209"/>
      <c r="B85" s="209"/>
    </row>
    <row r="86" spans="1:3">
      <c r="A86" s="39"/>
    </row>
    <row r="87" spans="1:3">
      <c r="A87" s="39"/>
    </row>
    <row r="88" spans="1:3">
      <c r="A88" s="39"/>
    </row>
    <row r="89" spans="1:3">
      <c r="A89" s="39"/>
    </row>
    <row r="90" spans="1:3">
      <c r="A90" s="39"/>
    </row>
    <row r="91" spans="1:3">
      <c r="A91" s="39"/>
    </row>
    <row r="92" spans="1:3">
      <c r="A92" s="39"/>
    </row>
    <row r="93" spans="1:3">
      <c r="A93" s="39"/>
    </row>
    <row r="94" spans="1:3">
      <c r="A94" s="39"/>
    </row>
    <row r="95" spans="1:3">
      <c r="A95" s="39"/>
    </row>
    <row r="96" spans="1:3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</sheetData>
  <mergeCells count="3">
    <mergeCell ref="A82:B82"/>
    <mergeCell ref="A7:G7"/>
    <mergeCell ref="A85:B85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60" orientation="portrait" r:id="rId1"/>
  <headerFooter>
    <oddFooter>&amp;CСтраница &amp;P из &amp;N</oddFooter>
  </headerFooter>
  <rowBreaks count="1" manualBreakCount="1">
    <brk id="63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"/>
  <sheetViews>
    <sheetView view="pageBreakPreview" zoomScale="80" zoomScaleNormal="100" zoomScaleSheetLayoutView="80" workbookViewId="0">
      <pane xSplit="1" ySplit="10" topLeftCell="B73" activePane="bottomRight" state="frozen"/>
      <selection pane="topRight" activeCell="B1" sqref="B1"/>
      <selection pane="bottomLeft" activeCell="A8" sqref="A8"/>
      <selection pane="bottomRight" activeCell="C77" sqref="C77:C78"/>
    </sheetView>
  </sheetViews>
  <sheetFormatPr defaultRowHeight="15"/>
  <cols>
    <col min="1" max="1" width="30.28515625" style="20" customWidth="1"/>
    <col min="2" max="2" width="24.5703125" style="18" customWidth="1"/>
    <col min="3" max="3" width="14.140625" style="18" customWidth="1"/>
    <col min="4" max="4" width="14.85546875" style="18" customWidth="1"/>
    <col min="5" max="5" width="14.7109375" style="18" customWidth="1"/>
    <col min="6" max="6" width="17.5703125" style="18" customWidth="1"/>
    <col min="7" max="7" width="16.42578125" style="18" customWidth="1"/>
    <col min="8" max="256" width="9.140625" style="18"/>
    <col min="257" max="257" width="30.28515625" style="18" customWidth="1"/>
    <col min="258" max="258" width="24.5703125" style="18" customWidth="1"/>
    <col min="259" max="259" width="14.140625" style="18" customWidth="1"/>
    <col min="260" max="260" width="14.85546875" style="18" customWidth="1"/>
    <col min="261" max="261" width="14.7109375" style="18" customWidth="1"/>
    <col min="262" max="262" width="17.5703125" style="18" customWidth="1"/>
    <col min="263" max="263" width="16.42578125" style="18" customWidth="1"/>
    <col min="264" max="512" width="9.140625" style="18"/>
    <col min="513" max="513" width="30.28515625" style="18" customWidth="1"/>
    <col min="514" max="514" width="24.5703125" style="18" customWidth="1"/>
    <col min="515" max="515" width="14.140625" style="18" customWidth="1"/>
    <col min="516" max="516" width="14.85546875" style="18" customWidth="1"/>
    <col min="517" max="517" width="14.7109375" style="18" customWidth="1"/>
    <col min="518" max="518" width="17.5703125" style="18" customWidth="1"/>
    <col min="519" max="519" width="16.42578125" style="18" customWidth="1"/>
    <col min="520" max="768" width="9.140625" style="18"/>
    <col min="769" max="769" width="30.28515625" style="18" customWidth="1"/>
    <col min="770" max="770" width="24.5703125" style="18" customWidth="1"/>
    <col min="771" max="771" width="14.140625" style="18" customWidth="1"/>
    <col min="772" max="772" width="14.85546875" style="18" customWidth="1"/>
    <col min="773" max="773" width="14.7109375" style="18" customWidth="1"/>
    <col min="774" max="774" width="17.5703125" style="18" customWidth="1"/>
    <col min="775" max="775" width="16.42578125" style="18" customWidth="1"/>
    <col min="776" max="1024" width="9.140625" style="18"/>
    <col min="1025" max="1025" width="30.28515625" style="18" customWidth="1"/>
    <col min="1026" max="1026" width="24.5703125" style="18" customWidth="1"/>
    <col min="1027" max="1027" width="14.140625" style="18" customWidth="1"/>
    <col min="1028" max="1028" width="14.85546875" style="18" customWidth="1"/>
    <col min="1029" max="1029" width="14.7109375" style="18" customWidth="1"/>
    <col min="1030" max="1030" width="17.5703125" style="18" customWidth="1"/>
    <col min="1031" max="1031" width="16.42578125" style="18" customWidth="1"/>
    <col min="1032" max="1280" width="9.140625" style="18"/>
    <col min="1281" max="1281" width="30.28515625" style="18" customWidth="1"/>
    <col min="1282" max="1282" width="24.5703125" style="18" customWidth="1"/>
    <col min="1283" max="1283" width="14.140625" style="18" customWidth="1"/>
    <col min="1284" max="1284" width="14.85546875" style="18" customWidth="1"/>
    <col min="1285" max="1285" width="14.7109375" style="18" customWidth="1"/>
    <col min="1286" max="1286" width="17.5703125" style="18" customWidth="1"/>
    <col min="1287" max="1287" width="16.42578125" style="18" customWidth="1"/>
    <col min="1288" max="1536" width="9.140625" style="18"/>
    <col min="1537" max="1537" width="30.28515625" style="18" customWidth="1"/>
    <col min="1538" max="1538" width="24.5703125" style="18" customWidth="1"/>
    <col min="1539" max="1539" width="14.140625" style="18" customWidth="1"/>
    <col min="1540" max="1540" width="14.85546875" style="18" customWidth="1"/>
    <col min="1541" max="1541" width="14.7109375" style="18" customWidth="1"/>
    <col min="1542" max="1542" width="17.5703125" style="18" customWidth="1"/>
    <col min="1543" max="1543" width="16.42578125" style="18" customWidth="1"/>
    <col min="1544" max="1792" width="9.140625" style="18"/>
    <col min="1793" max="1793" width="30.28515625" style="18" customWidth="1"/>
    <col min="1794" max="1794" width="24.5703125" style="18" customWidth="1"/>
    <col min="1795" max="1795" width="14.140625" style="18" customWidth="1"/>
    <col min="1796" max="1796" width="14.85546875" style="18" customWidth="1"/>
    <col min="1797" max="1797" width="14.7109375" style="18" customWidth="1"/>
    <col min="1798" max="1798" width="17.5703125" style="18" customWidth="1"/>
    <col min="1799" max="1799" width="16.42578125" style="18" customWidth="1"/>
    <col min="1800" max="2048" width="9.140625" style="18"/>
    <col min="2049" max="2049" width="30.28515625" style="18" customWidth="1"/>
    <col min="2050" max="2050" width="24.5703125" style="18" customWidth="1"/>
    <col min="2051" max="2051" width="14.140625" style="18" customWidth="1"/>
    <col min="2052" max="2052" width="14.85546875" style="18" customWidth="1"/>
    <col min="2053" max="2053" width="14.7109375" style="18" customWidth="1"/>
    <col min="2054" max="2054" width="17.5703125" style="18" customWidth="1"/>
    <col min="2055" max="2055" width="16.42578125" style="18" customWidth="1"/>
    <col min="2056" max="2304" width="9.140625" style="18"/>
    <col min="2305" max="2305" width="30.28515625" style="18" customWidth="1"/>
    <col min="2306" max="2306" width="24.5703125" style="18" customWidth="1"/>
    <col min="2307" max="2307" width="14.140625" style="18" customWidth="1"/>
    <col min="2308" max="2308" width="14.85546875" style="18" customWidth="1"/>
    <col min="2309" max="2309" width="14.7109375" style="18" customWidth="1"/>
    <col min="2310" max="2310" width="17.5703125" style="18" customWidth="1"/>
    <col min="2311" max="2311" width="16.42578125" style="18" customWidth="1"/>
    <col min="2312" max="2560" width="9.140625" style="18"/>
    <col min="2561" max="2561" width="30.28515625" style="18" customWidth="1"/>
    <col min="2562" max="2562" width="24.5703125" style="18" customWidth="1"/>
    <col min="2563" max="2563" width="14.140625" style="18" customWidth="1"/>
    <col min="2564" max="2564" width="14.85546875" style="18" customWidth="1"/>
    <col min="2565" max="2565" width="14.7109375" style="18" customWidth="1"/>
    <col min="2566" max="2566" width="17.5703125" style="18" customWidth="1"/>
    <col min="2567" max="2567" width="16.42578125" style="18" customWidth="1"/>
    <col min="2568" max="2816" width="9.140625" style="18"/>
    <col min="2817" max="2817" width="30.28515625" style="18" customWidth="1"/>
    <col min="2818" max="2818" width="24.5703125" style="18" customWidth="1"/>
    <col min="2819" max="2819" width="14.140625" style="18" customWidth="1"/>
    <col min="2820" max="2820" width="14.85546875" style="18" customWidth="1"/>
    <col min="2821" max="2821" width="14.7109375" style="18" customWidth="1"/>
    <col min="2822" max="2822" width="17.5703125" style="18" customWidth="1"/>
    <col min="2823" max="2823" width="16.42578125" style="18" customWidth="1"/>
    <col min="2824" max="3072" width="9.140625" style="18"/>
    <col min="3073" max="3073" width="30.28515625" style="18" customWidth="1"/>
    <col min="3074" max="3074" width="24.5703125" style="18" customWidth="1"/>
    <col min="3075" max="3075" width="14.140625" style="18" customWidth="1"/>
    <col min="3076" max="3076" width="14.85546875" style="18" customWidth="1"/>
    <col min="3077" max="3077" width="14.7109375" style="18" customWidth="1"/>
    <col min="3078" max="3078" width="17.5703125" style="18" customWidth="1"/>
    <col min="3079" max="3079" width="16.42578125" style="18" customWidth="1"/>
    <col min="3080" max="3328" width="9.140625" style="18"/>
    <col min="3329" max="3329" width="30.28515625" style="18" customWidth="1"/>
    <col min="3330" max="3330" width="24.5703125" style="18" customWidth="1"/>
    <col min="3331" max="3331" width="14.140625" style="18" customWidth="1"/>
    <col min="3332" max="3332" width="14.85546875" style="18" customWidth="1"/>
    <col min="3333" max="3333" width="14.7109375" style="18" customWidth="1"/>
    <col min="3334" max="3334" width="17.5703125" style="18" customWidth="1"/>
    <col min="3335" max="3335" width="16.42578125" style="18" customWidth="1"/>
    <col min="3336" max="3584" width="9.140625" style="18"/>
    <col min="3585" max="3585" width="30.28515625" style="18" customWidth="1"/>
    <col min="3586" max="3586" width="24.5703125" style="18" customWidth="1"/>
    <col min="3587" max="3587" width="14.140625" style="18" customWidth="1"/>
    <col min="3588" max="3588" width="14.85546875" style="18" customWidth="1"/>
    <col min="3589" max="3589" width="14.7109375" style="18" customWidth="1"/>
    <col min="3590" max="3590" width="17.5703125" style="18" customWidth="1"/>
    <col min="3591" max="3591" width="16.42578125" style="18" customWidth="1"/>
    <col min="3592" max="3840" width="9.140625" style="18"/>
    <col min="3841" max="3841" width="30.28515625" style="18" customWidth="1"/>
    <col min="3842" max="3842" width="24.5703125" style="18" customWidth="1"/>
    <col min="3843" max="3843" width="14.140625" style="18" customWidth="1"/>
    <col min="3844" max="3844" width="14.85546875" style="18" customWidth="1"/>
    <col min="3845" max="3845" width="14.7109375" style="18" customWidth="1"/>
    <col min="3846" max="3846" width="17.5703125" style="18" customWidth="1"/>
    <col min="3847" max="3847" width="16.42578125" style="18" customWidth="1"/>
    <col min="3848" max="4096" width="9.140625" style="18"/>
    <col min="4097" max="4097" width="30.28515625" style="18" customWidth="1"/>
    <col min="4098" max="4098" width="24.5703125" style="18" customWidth="1"/>
    <col min="4099" max="4099" width="14.140625" style="18" customWidth="1"/>
    <col min="4100" max="4100" width="14.85546875" style="18" customWidth="1"/>
    <col min="4101" max="4101" width="14.7109375" style="18" customWidth="1"/>
    <col min="4102" max="4102" width="17.5703125" style="18" customWidth="1"/>
    <col min="4103" max="4103" width="16.42578125" style="18" customWidth="1"/>
    <col min="4104" max="4352" width="9.140625" style="18"/>
    <col min="4353" max="4353" width="30.28515625" style="18" customWidth="1"/>
    <col min="4354" max="4354" width="24.5703125" style="18" customWidth="1"/>
    <col min="4355" max="4355" width="14.140625" style="18" customWidth="1"/>
    <col min="4356" max="4356" width="14.85546875" style="18" customWidth="1"/>
    <col min="4357" max="4357" width="14.7109375" style="18" customWidth="1"/>
    <col min="4358" max="4358" width="17.5703125" style="18" customWidth="1"/>
    <col min="4359" max="4359" width="16.42578125" style="18" customWidth="1"/>
    <col min="4360" max="4608" width="9.140625" style="18"/>
    <col min="4609" max="4609" width="30.28515625" style="18" customWidth="1"/>
    <col min="4610" max="4610" width="24.5703125" style="18" customWidth="1"/>
    <col min="4611" max="4611" width="14.140625" style="18" customWidth="1"/>
    <col min="4612" max="4612" width="14.85546875" style="18" customWidth="1"/>
    <col min="4613" max="4613" width="14.7109375" style="18" customWidth="1"/>
    <col min="4614" max="4614" width="17.5703125" style="18" customWidth="1"/>
    <col min="4615" max="4615" width="16.42578125" style="18" customWidth="1"/>
    <col min="4616" max="4864" width="9.140625" style="18"/>
    <col min="4865" max="4865" width="30.28515625" style="18" customWidth="1"/>
    <col min="4866" max="4866" width="24.5703125" style="18" customWidth="1"/>
    <col min="4867" max="4867" width="14.140625" style="18" customWidth="1"/>
    <col min="4868" max="4868" width="14.85546875" style="18" customWidth="1"/>
    <col min="4869" max="4869" width="14.7109375" style="18" customWidth="1"/>
    <col min="4870" max="4870" width="17.5703125" style="18" customWidth="1"/>
    <col min="4871" max="4871" width="16.42578125" style="18" customWidth="1"/>
    <col min="4872" max="5120" width="9.140625" style="18"/>
    <col min="5121" max="5121" width="30.28515625" style="18" customWidth="1"/>
    <col min="5122" max="5122" width="24.5703125" style="18" customWidth="1"/>
    <col min="5123" max="5123" width="14.140625" style="18" customWidth="1"/>
    <col min="5124" max="5124" width="14.85546875" style="18" customWidth="1"/>
    <col min="5125" max="5125" width="14.7109375" style="18" customWidth="1"/>
    <col min="5126" max="5126" width="17.5703125" style="18" customWidth="1"/>
    <col min="5127" max="5127" width="16.42578125" style="18" customWidth="1"/>
    <col min="5128" max="5376" width="9.140625" style="18"/>
    <col min="5377" max="5377" width="30.28515625" style="18" customWidth="1"/>
    <col min="5378" max="5378" width="24.5703125" style="18" customWidth="1"/>
    <col min="5379" max="5379" width="14.140625" style="18" customWidth="1"/>
    <col min="5380" max="5380" width="14.85546875" style="18" customWidth="1"/>
    <col min="5381" max="5381" width="14.7109375" style="18" customWidth="1"/>
    <col min="5382" max="5382" width="17.5703125" style="18" customWidth="1"/>
    <col min="5383" max="5383" width="16.42578125" style="18" customWidth="1"/>
    <col min="5384" max="5632" width="9.140625" style="18"/>
    <col min="5633" max="5633" width="30.28515625" style="18" customWidth="1"/>
    <col min="5634" max="5634" width="24.5703125" style="18" customWidth="1"/>
    <col min="5635" max="5635" width="14.140625" style="18" customWidth="1"/>
    <col min="5636" max="5636" width="14.85546875" style="18" customWidth="1"/>
    <col min="5637" max="5637" width="14.7109375" style="18" customWidth="1"/>
    <col min="5638" max="5638" width="17.5703125" style="18" customWidth="1"/>
    <col min="5639" max="5639" width="16.42578125" style="18" customWidth="1"/>
    <col min="5640" max="5888" width="9.140625" style="18"/>
    <col min="5889" max="5889" width="30.28515625" style="18" customWidth="1"/>
    <col min="5890" max="5890" width="24.5703125" style="18" customWidth="1"/>
    <col min="5891" max="5891" width="14.140625" style="18" customWidth="1"/>
    <col min="5892" max="5892" width="14.85546875" style="18" customWidth="1"/>
    <col min="5893" max="5893" width="14.7109375" style="18" customWidth="1"/>
    <col min="5894" max="5894" width="17.5703125" style="18" customWidth="1"/>
    <col min="5895" max="5895" width="16.42578125" style="18" customWidth="1"/>
    <col min="5896" max="6144" width="9.140625" style="18"/>
    <col min="6145" max="6145" width="30.28515625" style="18" customWidth="1"/>
    <col min="6146" max="6146" width="24.5703125" style="18" customWidth="1"/>
    <col min="6147" max="6147" width="14.140625" style="18" customWidth="1"/>
    <col min="6148" max="6148" width="14.85546875" style="18" customWidth="1"/>
    <col min="6149" max="6149" width="14.7109375" style="18" customWidth="1"/>
    <col min="6150" max="6150" width="17.5703125" style="18" customWidth="1"/>
    <col min="6151" max="6151" width="16.42578125" style="18" customWidth="1"/>
    <col min="6152" max="6400" width="9.140625" style="18"/>
    <col min="6401" max="6401" width="30.28515625" style="18" customWidth="1"/>
    <col min="6402" max="6402" width="24.5703125" style="18" customWidth="1"/>
    <col min="6403" max="6403" width="14.140625" style="18" customWidth="1"/>
    <col min="6404" max="6404" width="14.85546875" style="18" customWidth="1"/>
    <col min="6405" max="6405" width="14.7109375" style="18" customWidth="1"/>
    <col min="6406" max="6406" width="17.5703125" style="18" customWidth="1"/>
    <col min="6407" max="6407" width="16.42578125" style="18" customWidth="1"/>
    <col min="6408" max="6656" width="9.140625" style="18"/>
    <col min="6657" max="6657" width="30.28515625" style="18" customWidth="1"/>
    <col min="6658" max="6658" width="24.5703125" style="18" customWidth="1"/>
    <col min="6659" max="6659" width="14.140625" style="18" customWidth="1"/>
    <col min="6660" max="6660" width="14.85546875" style="18" customWidth="1"/>
    <col min="6661" max="6661" width="14.7109375" style="18" customWidth="1"/>
    <col min="6662" max="6662" width="17.5703125" style="18" customWidth="1"/>
    <col min="6663" max="6663" width="16.42578125" style="18" customWidth="1"/>
    <col min="6664" max="6912" width="9.140625" style="18"/>
    <col min="6913" max="6913" width="30.28515625" style="18" customWidth="1"/>
    <col min="6914" max="6914" width="24.5703125" style="18" customWidth="1"/>
    <col min="6915" max="6915" width="14.140625" style="18" customWidth="1"/>
    <col min="6916" max="6916" width="14.85546875" style="18" customWidth="1"/>
    <col min="6917" max="6917" width="14.7109375" style="18" customWidth="1"/>
    <col min="6918" max="6918" width="17.5703125" style="18" customWidth="1"/>
    <col min="6919" max="6919" width="16.42578125" style="18" customWidth="1"/>
    <col min="6920" max="7168" width="9.140625" style="18"/>
    <col min="7169" max="7169" width="30.28515625" style="18" customWidth="1"/>
    <col min="7170" max="7170" width="24.5703125" style="18" customWidth="1"/>
    <col min="7171" max="7171" width="14.140625" style="18" customWidth="1"/>
    <col min="7172" max="7172" width="14.85546875" style="18" customWidth="1"/>
    <col min="7173" max="7173" width="14.7109375" style="18" customWidth="1"/>
    <col min="7174" max="7174" width="17.5703125" style="18" customWidth="1"/>
    <col min="7175" max="7175" width="16.42578125" style="18" customWidth="1"/>
    <col min="7176" max="7424" width="9.140625" style="18"/>
    <col min="7425" max="7425" width="30.28515625" style="18" customWidth="1"/>
    <col min="7426" max="7426" width="24.5703125" style="18" customWidth="1"/>
    <col min="7427" max="7427" width="14.140625" style="18" customWidth="1"/>
    <col min="7428" max="7428" width="14.85546875" style="18" customWidth="1"/>
    <col min="7429" max="7429" width="14.7109375" style="18" customWidth="1"/>
    <col min="7430" max="7430" width="17.5703125" style="18" customWidth="1"/>
    <col min="7431" max="7431" width="16.42578125" style="18" customWidth="1"/>
    <col min="7432" max="7680" width="9.140625" style="18"/>
    <col min="7681" max="7681" width="30.28515625" style="18" customWidth="1"/>
    <col min="7682" max="7682" width="24.5703125" style="18" customWidth="1"/>
    <col min="7683" max="7683" width="14.140625" style="18" customWidth="1"/>
    <col min="7684" max="7684" width="14.85546875" style="18" customWidth="1"/>
    <col min="7685" max="7685" width="14.7109375" style="18" customWidth="1"/>
    <col min="7686" max="7686" width="17.5703125" style="18" customWidth="1"/>
    <col min="7687" max="7687" width="16.42578125" style="18" customWidth="1"/>
    <col min="7688" max="7936" width="9.140625" style="18"/>
    <col min="7937" max="7937" width="30.28515625" style="18" customWidth="1"/>
    <col min="7938" max="7938" width="24.5703125" style="18" customWidth="1"/>
    <col min="7939" max="7939" width="14.140625" style="18" customWidth="1"/>
    <col min="7940" max="7940" width="14.85546875" style="18" customWidth="1"/>
    <col min="7941" max="7941" width="14.7109375" style="18" customWidth="1"/>
    <col min="7942" max="7942" width="17.5703125" style="18" customWidth="1"/>
    <col min="7943" max="7943" width="16.42578125" style="18" customWidth="1"/>
    <col min="7944" max="8192" width="9.140625" style="18"/>
    <col min="8193" max="8193" width="30.28515625" style="18" customWidth="1"/>
    <col min="8194" max="8194" width="24.5703125" style="18" customWidth="1"/>
    <col min="8195" max="8195" width="14.140625" style="18" customWidth="1"/>
    <col min="8196" max="8196" width="14.85546875" style="18" customWidth="1"/>
    <col min="8197" max="8197" width="14.7109375" style="18" customWidth="1"/>
    <col min="8198" max="8198" width="17.5703125" style="18" customWidth="1"/>
    <col min="8199" max="8199" width="16.42578125" style="18" customWidth="1"/>
    <col min="8200" max="8448" width="9.140625" style="18"/>
    <col min="8449" max="8449" width="30.28515625" style="18" customWidth="1"/>
    <col min="8450" max="8450" width="24.5703125" style="18" customWidth="1"/>
    <col min="8451" max="8451" width="14.140625" style="18" customWidth="1"/>
    <col min="8452" max="8452" width="14.85546875" style="18" customWidth="1"/>
    <col min="8453" max="8453" width="14.7109375" style="18" customWidth="1"/>
    <col min="8454" max="8454" width="17.5703125" style="18" customWidth="1"/>
    <col min="8455" max="8455" width="16.42578125" style="18" customWidth="1"/>
    <col min="8456" max="8704" width="9.140625" style="18"/>
    <col min="8705" max="8705" width="30.28515625" style="18" customWidth="1"/>
    <col min="8706" max="8706" width="24.5703125" style="18" customWidth="1"/>
    <col min="8707" max="8707" width="14.140625" style="18" customWidth="1"/>
    <col min="8708" max="8708" width="14.85546875" style="18" customWidth="1"/>
    <col min="8709" max="8709" width="14.7109375" style="18" customWidth="1"/>
    <col min="8710" max="8710" width="17.5703125" style="18" customWidth="1"/>
    <col min="8711" max="8711" width="16.42578125" style="18" customWidth="1"/>
    <col min="8712" max="8960" width="9.140625" style="18"/>
    <col min="8961" max="8961" width="30.28515625" style="18" customWidth="1"/>
    <col min="8962" max="8962" width="24.5703125" style="18" customWidth="1"/>
    <col min="8963" max="8963" width="14.140625" style="18" customWidth="1"/>
    <col min="8964" max="8964" width="14.85546875" style="18" customWidth="1"/>
    <col min="8965" max="8965" width="14.7109375" style="18" customWidth="1"/>
    <col min="8966" max="8966" width="17.5703125" style="18" customWidth="1"/>
    <col min="8967" max="8967" width="16.42578125" style="18" customWidth="1"/>
    <col min="8968" max="9216" width="9.140625" style="18"/>
    <col min="9217" max="9217" width="30.28515625" style="18" customWidth="1"/>
    <col min="9218" max="9218" width="24.5703125" style="18" customWidth="1"/>
    <col min="9219" max="9219" width="14.140625" style="18" customWidth="1"/>
    <col min="9220" max="9220" width="14.85546875" style="18" customWidth="1"/>
    <col min="9221" max="9221" width="14.7109375" style="18" customWidth="1"/>
    <col min="9222" max="9222" width="17.5703125" style="18" customWidth="1"/>
    <col min="9223" max="9223" width="16.42578125" style="18" customWidth="1"/>
    <col min="9224" max="9472" width="9.140625" style="18"/>
    <col min="9473" max="9473" width="30.28515625" style="18" customWidth="1"/>
    <col min="9474" max="9474" width="24.5703125" style="18" customWidth="1"/>
    <col min="9475" max="9475" width="14.140625" style="18" customWidth="1"/>
    <col min="9476" max="9476" width="14.85546875" style="18" customWidth="1"/>
    <col min="9477" max="9477" width="14.7109375" style="18" customWidth="1"/>
    <col min="9478" max="9478" width="17.5703125" style="18" customWidth="1"/>
    <col min="9479" max="9479" width="16.42578125" style="18" customWidth="1"/>
    <col min="9480" max="9728" width="9.140625" style="18"/>
    <col min="9729" max="9729" width="30.28515625" style="18" customWidth="1"/>
    <col min="9730" max="9730" width="24.5703125" style="18" customWidth="1"/>
    <col min="9731" max="9731" width="14.140625" style="18" customWidth="1"/>
    <col min="9732" max="9732" width="14.85546875" style="18" customWidth="1"/>
    <col min="9733" max="9733" width="14.7109375" style="18" customWidth="1"/>
    <col min="9734" max="9734" width="17.5703125" style="18" customWidth="1"/>
    <col min="9735" max="9735" width="16.42578125" style="18" customWidth="1"/>
    <col min="9736" max="9984" width="9.140625" style="18"/>
    <col min="9985" max="9985" width="30.28515625" style="18" customWidth="1"/>
    <col min="9986" max="9986" width="24.5703125" style="18" customWidth="1"/>
    <col min="9987" max="9987" width="14.140625" style="18" customWidth="1"/>
    <col min="9988" max="9988" width="14.85546875" style="18" customWidth="1"/>
    <col min="9989" max="9989" width="14.7109375" style="18" customWidth="1"/>
    <col min="9990" max="9990" width="17.5703125" style="18" customWidth="1"/>
    <col min="9991" max="9991" width="16.42578125" style="18" customWidth="1"/>
    <col min="9992" max="10240" width="9.140625" style="18"/>
    <col min="10241" max="10241" width="30.28515625" style="18" customWidth="1"/>
    <col min="10242" max="10242" width="24.5703125" style="18" customWidth="1"/>
    <col min="10243" max="10243" width="14.140625" style="18" customWidth="1"/>
    <col min="10244" max="10244" width="14.85546875" style="18" customWidth="1"/>
    <col min="10245" max="10245" width="14.7109375" style="18" customWidth="1"/>
    <col min="10246" max="10246" width="17.5703125" style="18" customWidth="1"/>
    <col min="10247" max="10247" width="16.42578125" style="18" customWidth="1"/>
    <col min="10248" max="10496" width="9.140625" style="18"/>
    <col min="10497" max="10497" width="30.28515625" style="18" customWidth="1"/>
    <col min="10498" max="10498" width="24.5703125" style="18" customWidth="1"/>
    <col min="10499" max="10499" width="14.140625" style="18" customWidth="1"/>
    <col min="10500" max="10500" width="14.85546875" style="18" customWidth="1"/>
    <col min="10501" max="10501" width="14.7109375" style="18" customWidth="1"/>
    <col min="10502" max="10502" width="17.5703125" style="18" customWidth="1"/>
    <col min="10503" max="10503" width="16.42578125" style="18" customWidth="1"/>
    <col min="10504" max="10752" width="9.140625" style="18"/>
    <col min="10753" max="10753" width="30.28515625" style="18" customWidth="1"/>
    <col min="10754" max="10754" width="24.5703125" style="18" customWidth="1"/>
    <col min="10755" max="10755" width="14.140625" style="18" customWidth="1"/>
    <col min="10756" max="10756" width="14.85546875" style="18" customWidth="1"/>
    <col min="10757" max="10757" width="14.7109375" style="18" customWidth="1"/>
    <col min="10758" max="10758" width="17.5703125" style="18" customWidth="1"/>
    <col min="10759" max="10759" width="16.42578125" style="18" customWidth="1"/>
    <col min="10760" max="11008" width="9.140625" style="18"/>
    <col min="11009" max="11009" width="30.28515625" style="18" customWidth="1"/>
    <col min="11010" max="11010" width="24.5703125" style="18" customWidth="1"/>
    <col min="11011" max="11011" width="14.140625" style="18" customWidth="1"/>
    <col min="11012" max="11012" width="14.85546875" style="18" customWidth="1"/>
    <col min="11013" max="11013" width="14.7109375" style="18" customWidth="1"/>
    <col min="11014" max="11014" width="17.5703125" style="18" customWidth="1"/>
    <col min="11015" max="11015" width="16.42578125" style="18" customWidth="1"/>
    <col min="11016" max="11264" width="9.140625" style="18"/>
    <col min="11265" max="11265" width="30.28515625" style="18" customWidth="1"/>
    <col min="11266" max="11266" width="24.5703125" style="18" customWidth="1"/>
    <col min="11267" max="11267" width="14.140625" style="18" customWidth="1"/>
    <col min="11268" max="11268" width="14.85546875" style="18" customWidth="1"/>
    <col min="11269" max="11269" width="14.7109375" style="18" customWidth="1"/>
    <col min="11270" max="11270" width="17.5703125" style="18" customWidth="1"/>
    <col min="11271" max="11271" width="16.42578125" style="18" customWidth="1"/>
    <col min="11272" max="11520" width="9.140625" style="18"/>
    <col min="11521" max="11521" width="30.28515625" style="18" customWidth="1"/>
    <col min="11522" max="11522" width="24.5703125" style="18" customWidth="1"/>
    <col min="11523" max="11523" width="14.140625" style="18" customWidth="1"/>
    <col min="11524" max="11524" width="14.85546875" style="18" customWidth="1"/>
    <col min="11525" max="11525" width="14.7109375" style="18" customWidth="1"/>
    <col min="11526" max="11526" width="17.5703125" style="18" customWidth="1"/>
    <col min="11527" max="11527" width="16.42578125" style="18" customWidth="1"/>
    <col min="11528" max="11776" width="9.140625" style="18"/>
    <col min="11777" max="11777" width="30.28515625" style="18" customWidth="1"/>
    <col min="11778" max="11778" width="24.5703125" style="18" customWidth="1"/>
    <col min="11779" max="11779" width="14.140625" style="18" customWidth="1"/>
    <col min="11780" max="11780" width="14.85546875" style="18" customWidth="1"/>
    <col min="11781" max="11781" width="14.7109375" style="18" customWidth="1"/>
    <col min="11782" max="11782" width="17.5703125" style="18" customWidth="1"/>
    <col min="11783" max="11783" width="16.42578125" style="18" customWidth="1"/>
    <col min="11784" max="12032" width="9.140625" style="18"/>
    <col min="12033" max="12033" width="30.28515625" style="18" customWidth="1"/>
    <col min="12034" max="12034" width="24.5703125" style="18" customWidth="1"/>
    <col min="12035" max="12035" width="14.140625" style="18" customWidth="1"/>
    <col min="12036" max="12036" width="14.85546875" style="18" customWidth="1"/>
    <col min="12037" max="12037" width="14.7109375" style="18" customWidth="1"/>
    <col min="12038" max="12038" width="17.5703125" style="18" customWidth="1"/>
    <col min="12039" max="12039" width="16.42578125" style="18" customWidth="1"/>
    <col min="12040" max="12288" width="9.140625" style="18"/>
    <col min="12289" max="12289" width="30.28515625" style="18" customWidth="1"/>
    <col min="12290" max="12290" width="24.5703125" style="18" customWidth="1"/>
    <col min="12291" max="12291" width="14.140625" style="18" customWidth="1"/>
    <col min="12292" max="12292" width="14.85546875" style="18" customWidth="1"/>
    <col min="12293" max="12293" width="14.7109375" style="18" customWidth="1"/>
    <col min="12294" max="12294" width="17.5703125" style="18" customWidth="1"/>
    <col min="12295" max="12295" width="16.42578125" style="18" customWidth="1"/>
    <col min="12296" max="12544" width="9.140625" style="18"/>
    <col min="12545" max="12545" width="30.28515625" style="18" customWidth="1"/>
    <col min="12546" max="12546" width="24.5703125" style="18" customWidth="1"/>
    <col min="12547" max="12547" width="14.140625" style="18" customWidth="1"/>
    <col min="12548" max="12548" width="14.85546875" style="18" customWidth="1"/>
    <col min="12549" max="12549" width="14.7109375" style="18" customWidth="1"/>
    <col min="12550" max="12550" width="17.5703125" style="18" customWidth="1"/>
    <col min="12551" max="12551" width="16.42578125" style="18" customWidth="1"/>
    <col min="12552" max="12800" width="9.140625" style="18"/>
    <col min="12801" max="12801" width="30.28515625" style="18" customWidth="1"/>
    <col min="12802" max="12802" width="24.5703125" style="18" customWidth="1"/>
    <col min="12803" max="12803" width="14.140625" style="18" customWidth="1"/>
    <col min="12804" max="12804" width="14.85546875" style="18" customWidth="1"/>
    <col min="12805" max="12805" width="14.7109375" style="18" customWidth="1"/>
    <col min="12806" max="12806" width="17.5703125" style="18" customWidth="1"/>
    <col min="12807" max="12807" width="16.42578125" style="18" customWidth="1"/>
    <col min="12808" max="13056" width="9.140625" style="18"/>
    <col min="13057" max="13057" width="30.28515625" style="18" customWidth="1"/>
    <col min="13058" max="13058" width="24.5703125" style="18" customWidth="1"/>
    <col min="13059" max="13059" width="14.140625" style="18" customWidth="1"/>
    <col min="13060" max="13060" width="14.85546875" style="18" customWidth="1"/>
    <col min="13061" max="13061" width="14.7109375" style="18" customWidth="1"/>
    <col min="13062" max="13062" width="17.5703125" style="18" customWidth="1"/>
    <col min="13063" max="13063" width="16.42578125" style="18" customWidth="1"/>
    <col min="13064" max="13312" width="9.140625" style="18"/>
    <col min="13313" max="13313" width="30.28515625" style="18" customWidth="1"/>
    <col min="13314" max="13314" width="24.5703125" style="18" customWidth="1"/>
    <col min="13315" max="13315" width="14.140625" style="18" customWidth="1"/>
    <col min="13316" max="13316" width="14.85546875" style="18" customWidth="1"/>
    <col min="13317" max="13317" width="14.7109375" style="18" customWidth="1"/>
    <col min="13318" max="13318" width="17.5703125" style="18" customWidth="1"/>
    <col min="13319" max="13319" width="16.42578125" style="18" customWidth="1"/>
    <col min="13320" max="13568" width="9.140625" style="18"/>
    <col min="13569" max="13569" width="30.28515625" style="18" customWidth="1"/>
    <col min="13570" max="13570" width="24.5703125" style="18" customWidth="1"/>
    <col min="13571" max="13571" width="14.140625" style="18" customWidth="1"/>
    <col min="13572" max="13572" width="14.85546875" style="18" customWidth="1"/>
    <col min="13573" max="13573" width="14.7109375" style="18" customWidth="1"/>
    <col min="13574" max="13574" width="17.5703125" style="18" customWidth="1"/>
    <col min="13575" max="13575" width="16.42578125" style="18" customWidth="1"/>
    <col min="13576" max="13824" width="9.140625" style="18"/>
    <col min="13825" max="13825" width="30.28515625" style="18" customWidth="1"/>
    <col min="13826" max="13826" width="24.5703125" style="18" customWidth="1"/>
    <col min="13827" max="13827" width="14.140625" style="18" customWidth="1"/>
    <col min="13828" max="13828" width="14.85546875" style="18" customWidth="1"/>
    <col min="13829" max="13829" width="14.7109375" style="18" customWidth="1"/>
    <col min="13830" max="13830" width="17.5703125" style="18" customWidth="1"/>
    <col min="13831" max="13831" width="16.42578125" style="18" customWidth="1"/>
    <col min="13832" max="14080" width="9.140625" style="18"/>
    <col min="14081" max="14081" width="30.28515625" style="18" customWidth="1"/>
    <col min="14082" max="14082" width="24.5703125" style="18" customWidth="1"/>
    <col min="14083" max="14083" width="14.140625" style="18" customWidth="1"/>
    <col min="14084" max="14084" width="14.85546875" style="18" customWidth="1"/>
    <col min="14085" max="14085" width="14.7109375" style="18" customWidth="1"/>
    <col min="14086" max="14086" width="17.5703125" style="18" customWidth="1"/>
    <col min="14087" max="14087" width="16.42578125" style="18" customWidth="1"/>
    <col min="14088" max="14336" width="9.140625" style="18"/>
    <col min="14337" max="14337" width="30.28515625" style="18" customWidth="1"/>
    <col min="14338" max="14338" width="24.5703125" style="18" customWidth="1"/>
    <col min="14339" max="14339" width="14.140625" style="18" customWidth="1"/>
    <col min="14340" max="14340" width="14.85546875" style="18" customWidth="1"/>
    <col min="14341" max="14341" width="14.7109375" style="18" customWidth="1"/>
    <col min="14342" max="14342" width="17.5703125" style="18" customWidth="1"/>
    <col min="14343" max="14343" width="16.42578125" style="18" customWidth="1"/>
    <col min="14344" max="14592" width="9.140625" style="18"/>
    <col min="14593" max="14593" width="30.28515625" style="18" customWidth="1"/>
    <col min="14594" max="14594" width="24.5703125" style="18" customWidth="1"/>
    <col min="14595" max="14595" width="14.140625" style="18" customWidth="1"/>
    <col min="14596" max="14596" width="14.85546875" style="18" customWidth="1"/>
    <col min="14597" max="14597" width="14.7109375" style="18" customWidth="1"/>
    <col min="14598" max="14598" width="17.5703125" style="18" customWidth="1"/>
    <col min="14599" max="14599" width="16.42578125" style="18" customWidth="1"/>
    <col min="14600" max="14848" width="9.140625" style="18"/>
    <col min="14849" max="14849" width="30.28515625" style="18" customWidth="1"/>
    <col min="14850" max="14850" width="24.5703125" style="18" customWidth="1"/>
    <col min="14851" max="14851" width="14.140625" style="18" customWidth="1"/>
    <col min="14852" max="14852" width="14.85546875" style="18" customWidth="1"/>
    <col min="14853" max="14853" width="14.7109375" style="18" customWidth="1"/>
    <col min="14854" max="14854" width="17.5703125" style="18" customWidth="1"/>
    <col min="14855" max="14855" width="16.42578125" style="18" customWidth="1"/>
    <col min="14856" max="15104" width="9.140625" style="18"/>
    <col min="15105" max="15105" width="30.28515625" style="18" customWidth="1"/>
    <col min="15106" max="15106" width="24.5703125" style="18" customWidth="1"/>
    <col min="15107" max="15107" width="14.140625" style="18" customWidth="1"/>
    <col min="15108" max="15108" width="14.85546875" style="18" customWidth="1"/>
    <col min="15109" max="15109" width="14.7109375" style="18" customWidth="1"/>
    <col min="15110" max="15110" width="17.5703125" style="18" customWidth="1"/>
    <col min="15111" max="15111" width="16.42578125" style="18" customWidth="1"/>
    <col min="15112" max="15360" width="9.140625" style="18"/>
    <col min="15361" max="15361" width="30.28515625" style="18" customWidth="1"/>
    <col min="15362" max="15362" width="24.5703125" style="18" customWidth="1"/>
    <col min="15363" max="15363" width="14.140625" style="18" customWidth="1"/>
    <col min="15364" max="15364" width="14.85546875" style="18" customWidth="1"/>
    <col min="15365" max="15365" width="14.7109375" style="18" customWidth="1"/>
    <col min="15366" max="15366" width="17.5703125" style="18" customWidth="1"/>
    <col min="15367" max="15367" width="16.42578125" style="18" customWidth="1"/>
    <col min="15368" max="15616" width="9.140625" style="18"/>
    <col min="15617" max="15617" width="30.28515625" style="18" customWidth="1"/>
    <col min="15618" max="15618" width="24.5703125" style="18" customWidth="1"/>
    <col min="15619" max="15619" width="14.140625" style="18" customWidth="1"/>
    <col min="15620" max="15620" width="14.85546875" style="18" customWidth="1"/>
    <col min="15621" max="15621" width="14.7109375" style="18" customWidth="1"/>
    <col min="15622" max="15622" width="17.5703125" style="18" customWidth="1"/>
    <col min="15623" max="15623" width="16.42578125" style="18" customWidth="1"/>
    <col min="15624" max="15872" width="9.140625" style="18"/>
    <col min="15873" max="15873" width="30.28515625" style="18" customWidth="1"/>
    <col min="15874" max="15874" width="24.5703125" style="18" customWidth="1"/>
    <col min="15875" max="15875" width="14.140625" style="18" customWidth="1"/>
    <col min="15876" max="15876" width="14.85546875" style="18" customWidth="1"/>
    <col min="15877" max="15877" width="14.7109375" style="18" customWidth="1"/>
    <col min="15878" max="15878" width="17.5703125" style="18" customWidth="1"/>
    <col min="15879" max="15879" width="16.42578125" style="18" customWidth="1"/>
    <col min="15880" max="16128" width="9.140625" style="18"/>
    <col min="16129" max="16129" width="30.28515625" style="18" customWidth="1"/>
    <col min="16130" max="16130" width="24.5703125" style="18" customWidth="1"/>
    <col min="16131" max="16131" width="14.140625" style="18" customWidth="1"/>
    <col min="16132" max="16132" width="14.85546875" style="18" customWidth="1"/>
    <col min="16133" max="16133" width="14.7109375" style="18" customWidth="1"/>
    <col min="16134" max="16134" width="17.5703125" style="18" customWidth="1"/>
    <col min="16135" max="16135" width="16.42578125" style="18" customWidth="1"/>
    <col min="16136" max="16384" width="9.140625" style="18"/>
  </cols>
  <sheetData>
    <row r="1" spans="1:7">
      <c r="A1" s="17"/>
      <c r="B1" s="19"/>
      <c r="E1" s="155"/>
      <c r="F1" s="155"/>
      <c r="G1" s="3" t="s">
        <v>143</v>
      </c>
    </row>
    <row r="2" spans="1:7">
      <c r="A2" s="17"/>
      <c r="B2" s="19"/>
      <c r="E2" s="155"/>
      <c r="F2" s="155"/>
      <c r="G2" s="168" t="s">
        <v>142</v>
      </c>
    </row>
    <row r="3" spans="1:7">
      <c r="A3" s="17"/>
      <c r="B3" s="19"/>
      <c r="E3" s="155"/>
      <c r="F3" s="155"/>
      <c r="G3" s="168" t="s">
        <v>146</v>
      </c>
    </row>
    <row r="4" spans="1:7">
      <c r="A4" s="17"/>
      <c r="B4" s="19"/>
    </row>
    <row r="5" spans="1:7">
      <c r="A5" s="69"/>
      <c r="B5" s="21"/>
      <c r="G5" s="3" t="s">
        <v>54</v>
      </c>
    </row>
    <row r="6" spans="1:7">
      <c r="A6" s="17"/>
      <c r="B6" s="22"/>
    </row>
    <row r="7" spans="1:7" ht="37.5" customHeight="1">
      <c r="A7" s="215" t="s">
        <v>164</v>
      </c>
      <c r="B7" s="215"/>
      <c r="C7" s="215"/>
      <c r="D7" s="215"/>
      <c r="E7" s="215"/>
      <c r="F7" s="215"/>
      <c r="G7" s="215"/>
    </row>
    <row r="8" spans="1:7" ht="18" customHeight="1">
      <c r="A8" s="45"/>
      <c r="B8" s="45"/>
      <c r="C8" s="23"/>
      <c r="D8" s="23"/>
      <c r="F8" s="46"/>
      <c r="G8" s="22" t="s">
        <v>70</v>
      </c>
    </row>
    <row r="9" spans="1:7" ht="139.5" customHeight="1">
      <c r="A9" s="72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5.7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26" t="s">
        <v>72</v>
      </c>
      <c r="B11" s="79">
        <f t="shared" ref="B11:C11" si="0">SUM(B12:B12)</f>
        <v>10547</v>
      </c>
      <c r="C11" s="79">
        <f t="shared" si="0"/>
        <v>10547</v>
      </c>
      <c r="D11" s="79">
        <f>SUM(D12:D12)</f>
        <v>5173.5</v>
      </c>
      <c r="E11" s="79">
        <f>SUM(E12:E12)</f>
        <v>5173.5</v>
      </c>
      <c r="F11" s="35">
        <f>E11/C11</f>
        <v>0.49051863089030057</v>
      </c>
      <c r="G11" s="35">
        <f>E11/D11</f>
        <v>1</v>
      </c>
    </row>
    <row r="12" spans="1:7">
      <c r="A12" s="47" t="s">
        <v>10</v>
      </c>
      <c r="B12" s="96">
        <v>10547</v>
      </c>
      <c r="C12" s="96">
        <v>10547</v>
      </c>
      <c r="D12" s="96">
        <v>5173.5</v>
      </c>
      <c r="E12" s="96">
        <v>5173.5</v>
      </c>
      <c r="F12" s="31">
        <f t="shared" ref="F12:F74" si="1">E12/C12</f>
        <v>0.49051863089030057</v>
      </c>
      <c r="G12" s="31">
        <f t="shared" ref="G12:G74" si="2">E12/D12</f>
        <v>1</v>
      </c>
    </row>
    <row r="13" spans="1:7">
      <c r="A13" s="26" t="s">
        <v>73</v>
      </c>
      <c r="B13" s="79">
        <f t="shared" ref="B13" si="3">SUM(B14:B14)</f>
        <v>21947</v>
      </c>
      <c r="C13" s="79">
        <f t="shared" ref="C13" si="4">SUM(C14:C14)</f>
        <v>21947</v>
      </c>
      <c r="D13" s="79">
        <f>SUM(D14:D14)</f>
        <v>10773.5</v>
      </c>
      <c r="E13" s="79">
        <f>SUM(E14:E14)</f>
        <v>10773.5</v>
      </c>
      <c r="F13" s="35">
        <f t="shared" si="1"/>
        <v>0.49088713719414956</v>
      </c>
      <c r="G13" s="35">
        <f t="shared" si="2"/>
        <v>1</v>
      </c>
    </row>
    <row r="14" spans="1:7">
      <c r="A14" s="47" t="s">
        <v>10</v>
      </c>
      <c r="B14" s="96">
        <v>21947</v>
      </c>
      <c r="C14" s="96">
        <v>21947</v>
      </c>
      <c r="D14" s="96">
        <v>10773.5</v>
      </c>
      <c r="E14" s="96">
        <v>10773.5</v>
      </c>
      <c r="F14" s="31">
        <f t="shared" si="1"/>
        <v>0.49088713719414956</v>
      </c>
      <c r="G14" s="31">
        <f t="shared" si="2"/>
        <v>1</v>
      </c>
    </row>
    <row r="15" spans="1:7" ht="17.25" customHeight="1">
      <c r="A15" s="26" t="s">
        <v>74</v>
      </c>
      <c r="B15" s="79">
        <f t="shared" ref="B15" si="5">SUM(B16:B16)</f>
        <v>20361</v>
      </c>
      <c r="C15" s="79">
        <f t="shared" ref="C15" si="6">SUM(C16:C16)</f>
        <v>20361</v>
      </c>
      <c r="D15" s="79">
        <f>SUM(D16:D16)</f>
        <v>9880.5</v>
      </c>
      <c r="E15" s="79">
        <f>SUM(E16:E16)</f>
        <v>9880.5</v>
      </c>
      <c r="F15" s="35">
        <f t="shared" si="1"/>
        <v>0.48526594960954766</v>
      </c>
      <c r="G15" s="35">
        <f t="shared" si="2"/>
        <v>1</v>
      </c>
    </row>
    <row r="16" spans="1:7">
      <c r="A16" s="47" t="s">
        <v>10</v>
      </c>
      <c r="B16" s="96">
        <v>20361</v>
      </c>
      <c r="C16" s="96">
        <v>20361</v>
      </c>
      <c r="D16" s="96">
        <v>9880.5</v>
      </c>
      <c r="E16" s="96">
        <v>9880.5</v>
      </c>
      <c r="F16" s="31">
        <f t="shared" si="1"/>
        <v>0.48526594960954766</v>
      </c>
      <c r="G16" s="31">
        <f t="shared" si="2"/>
        <v>1</v>
      </c>
    </row>
    <row r="17" spans="1:7" ht="16.5" customHeight="1">
      <c r="A17" s="34" t="s">
        <v>75</v>
      </c>
      <c r="B17" s="79">
        <f t="shared" ref="B17" si="7">SUM(B18:B18)</f>
        <v>20689</v>
      </c>
      <c r="C17" s="79">
        <f t="shared" ref="C17" si="8">SUM(C18:C18)</f>
        <v>20689</v>
      </c>
      <c r="D17" s="79">
        <f>SUM(D18:D18)</f>
        <v>9944.5</v>
      </c>
      <c r="E17" s="79">
        <f>SUM(E18:E18)</f>
        <v>9944.5</v>
      </c>
      <c r="F17" s="35">
        <f t="shared" si="1"/>
        <v>0.48066605442505678</v>
      </c>
      <c r="G17" s="35">
        <f t="shared" si="2"/>
        <v>1</v>
      </c>
    </row>
    <row r="18" spans="1:7">
      <c r="A18" s="47" t="s">
        <v>10</v>
      </c>
      <c r="B18" s="96">
        <v>20689</v>
      </c>
      <c r="C18" s="96">
        <v>20689</v>
      </c>
      <c r="D18" s="96">
        <v>9944.5</v>
      </c>
      <c r="E18" s="96">
        <v>9944.5</v>
      </c>
      <c r="F18" s="31">
        <f t="shared" si="1"/>
        <v>0.48066605442505678</v>
      </c>
      <c r="G18" s="31">
        <f t="shared" si="2"/>
        <v>1</v>
      </c>
    </row>
    <row r="19" spans="1:7">
      <c r="A19" s="34" t="s">
        <v>76</v>
      </c>
      <c r="B19" s="79">
        <f t="shared" ref="B19" si="9">SUM(B20:B20)</f>
        <v>12043</v>
      </c>
      <c r="C19" s="79">
        <f t="shared" ref="C19" si="10">SUM(C20:C20)</f>
        <v>12043</v>
      </c>
      <c r="D19" s="79">
        <f>SUM(D20:D20)</f>
        <v>5921.5</v>
      </c>
      <c r="E19" s="79">
        <f>SUM(E20:E20)</f>
        <v>5921.5</v>
      </c>
      <c r="F19" s="35">
        <f t="shared" si="1"/>
        <v>0.49169642115751888</v>
      </c>
      <c r="G19" s="35">
        <f t="shared" si="2"/>
        <v>1</v>
      </c>
    </row>
    <row r="20" spans="1:7">
      <c r="A20" s="47" t="s">
        <v>10</v>
      </c>
      <c r="B20" s="96">
        <v>12043</v>
      </c>
      <c r="C20" s="96">
        <v>12043</v>
      </c>
      <c r="D20" s="96">
        <v>5921.5</v>
      </c>
      <c r="E20" s="96">
        <v>5921.5</v>
      </c>
      <c r="F20" s="31">
        <f t="shared" si="1"/>
        <v>0.49169642115751888</v>
      </c>
      <c r="G20" s="31">
        <f t="shared" si="2"/>
        <v>1</v>
      </c>
    </row>
    <row r="21" spans="1:7">
      <c r="A21" s="34" t="s">
        <v>77</v>
      </c>
      <c r="B21" s="79">
        <f t="shared" ref="B21" si="11">SUM(B22:B22)</f>
        <v>12748</v>
      </c>
      <c r="C21" s="79">
        <f t="shared" ref="C21" si="12">SUM(C22:C22)</f>
        <v>12748</v>
      </c>
      <c r="D21" s="79">
        <f>SUM(D22:D22)</f>
        <v>6274</v>
      </c>
      <c r="E21" s="79">
        <f>SUM(E22:E22)</f>
        <v>6274</v>
      </c>
      <c r="F21" s="35">
        <f t="shared" si="1"/>
        <v>0.49215563225604014</v>
      </c>
      <c r="G21" s="35">
        <f t="shared" si="2"/>
        <v>1</v>
      </c>
    </row>
    <row r="22" spans="1:7">
      <c r="A22" s="47" t="s">
        <v>10</v>
      </c>
      <c r="B22" s="96">
        <v>12748</v>
      </c>
      <c r="C22" s="96">
        <v>12748</v>
      </c>
      <c r="D22" s="96">
        <v>6274</v>
      </c>
      <c r="E22" s="96">
        <v>6274</v>
      </c>
      <c r="F22" s="31">
        <f t="shared" si="1"/>
        <v>0.49215563225604014</v>
      </c>
      <c r="G22" s="31">
        <f t="shared" si="2"/>
        <v>1</v>
      </c>
    </row>
    <row r="23" spans="1:7">
      <c r="A23" s="26" t="s">
        <v>78</v>
      </c>
      <c r="B23" s="79">
        <f t="shared" ref="B23" si="13">SUM(B24:B24)</f>
        <v>26558</v>
      </c>
      <c r="C23" s="79">
        <f t="shared" ref="C23" si="14">SUM(C24:C24)</f>
        <v>26558</v>
      </c>
      <c r="D23" s="79">
        <f>SUM(D24:D24)</f>
        <v>14679.9</v>
      </c>
      <c r="E23" s="79">
        <f>SUM(E24:E24)</f>
        <v>14679.9</v>
      </c>
      <c r="F23" s="35">
        <f t="shared" si="1"/>
        <v>0.55274870095639728</v>
      </c>
      <c r="G23" s="35">
        <f t="shared" si="2"/>
        <v>1</v>
      </c>
    </row>
    <row r="24" spans="1:7">
      <c r="A24" s="47" t="s">
        <v>10</v>
      </c>
      <c r="B24" s="96">
        <v>26558</v>
      </c>
      <c r="C24" s="96">
        <v>26558</v>
      </c>
      <c r="D24" s="96">
        <v>14679.9</v>
      </c>
      <c r="E24" s="96">
        <v>14679.9</v>
      </c>
      <c r="F24" s="31">
        <f t="shared" si="1"/>
        <v>0.55274870095639728</v>
      </c>
      <c r="G24" s="31">
        <f t="shared" si="2"/>
        <v>1</v>
      </c>
    </row>
    <row r="25" spans="1:7">
      <c r="A25" s="26" t="s">
        <v>79</v>
      </c>
      <c r="B25" s="79">
        <f t="shared" ref="B25" si="15">SUM(B26:B26)</f>
        <v>12451</v>
      </c>
      <c r="C25" s="79">
        <f t="shared" ref="C25" si="16">SUM(C26:C26)</f>
        <v>12451</v>
      </c>
      <c r="D25" s="79">
        <f>SUM(D26:D26)</f>
        <v>6225.5</v>
      </c>
      <c r="E25" s="79">
        <f>SUM(E26:E26)</f>
        <v>6225.5</v>
      </c>
      <c r="F25" s="35">
        <f t="shared" si="1"/>
        <v>0.5</v>
      </c>
      <c r="G25" s="35">
        <f t="shared" si="2"/>
        <v>1</v>
      </c>
    </row>
    <row r="26" spans="1:7">
      <c r="A26" s="47" t="s">
        <v>10</v>
      </c>
      <c r="B26" s="96">
        <v>12451</v>
      </c>
      <c r="C26" s="96">
        <v>12451</v>
      </c>
      <c r="D26" s="96">
        <v>6225.5</v>
      </c>
      <c r="E26" s="96">
        <v>6225.5</v>
      </c>
      <c r="F26" s="31">
        <f t="shared" si="1"/>
        <v>0.5</v>
      </c>
      <c r="G26" s="31">
        <f t="shared" si="2"/>
        <v>1</v>
      </c>
    </row>
    <row r="27" spans="1:7">
      <c r="A27" s="26" t="s">
        <v>80</v>
      </c>
      <c r="B27" s="79">
        <f t="shared" ref="B27" si="17">SUM(B28:B28)</f>
        <v>12668</v>
      </c>
      <c r="C27" s="79">
        <f t="shared" ref="C27" si="18">SUM(C28:C28)</f>
        <v>12668</v>
      </c>
      <c r="D27" s="79">
        <f>SUM(D28:D28)</f>
        <v>6234</v>
      </c>
      <c r="E27" s="79">
        <f>SUM(E28:E28)</f>
        <v>6234</v>
      </c>
      <c r="F27" s="35">
        <f t="shared" si="1"/>
        <v>0.49210609409535838</v>
      </c>
      <c r="G27" s="35">
        <f t="shared" si="2"/>
        <v>1</v>
      </c>
    </row>
    <row r="28" spans="1:7">
      <c r="A28" s="47" t="s">
        <v>10</v>
      </c>
      <c r="B28" s="96">
        <v>12668</v>
      </c>
      <c r="C28" s="96">
        <v>12668</v>
      </c>
      <c r="D28" s="96">
        <v>6234</v>
      </c>
      <c r="E28" s="96">
        <v>6234</v>
      </c>
      <c r="F28" s="31">
        <f t="shared" si="1"/>
        <v>0.49210609409535838</v>
      </c>
      <c r="G28" s="31">
        <f t="shared" si="2"/>
        <v>1</v>
      </c>
    </row>
    <row r="29" spans="1:7">
      <c r="A29" s="26" t="s">
        <v>81</v>
      </c>
      <c r="B29" s="79">
        <f t="shared" ref="B29" si="19">SUM(B30:B30)</f>
        <v>15337</v>
      </c>
      <c r="C29" s="79">
        <f t="shared" ref="C29" si="20">SUM(C30:C30)</f>
        <v>15337</v>
      </c>
      <c r="D29" s="79">
        <f>SUM(D30:D30)</f>
        <v>7668.5</v>
      </c>
      <c r="E29" s="79">
        <f>SUM(E30:E30)</f>
        <v>7668.5</v>
      </c>
      <c r="F29" s="35">
        <f t="shared" si="1"/>
        <v>0.5</v>
      </c>
      <c r="G29" s="35">
        <f t="shared" si="2"/>
        <v>1</v>
      </c>
    </row>
    <row r="30" spans="1:7">
      <c r="A30" s="47" t="s">
        <v>10</v>
      </c>
      <c r="B30" s="96">
        <v>15337</v>
      </c>
      <c r="C30" s="96">
        <v>15337</v>
      </c>
      <c r="D30" s="96">
        <v>7668.5</v>
      </c>
      <c r="E30" s="96">
        <v>7668.5</v>
      </c>
      <c r="F30" s="31">
        <f t="shared" si="1"/>
        <v>0.5</v>
      </c>
      <c r="G30" s="31">
        <f t="shared" si="2"/>
        <v>1</v>
      </c>
    </row>
    <row r="31" spans="1:7">
      <c r="A31" s="26" t="s">
        <v>82</v>
      </c>
      <c r="B31" s="79">
        <f t="shared" ref="B31" si="21">SUM(B32:B32)</f>
        <v>19656</v>
      </c>
      <c r="C31" s="79">
        <f t="shared" ref="C31" si="22">SUM(C32:C32)</f>
        <v>19656</v>
      </c>
      <c r="D31" s="79">
        <f>SUM(D32:D32)</f>
        <v>9828</v>
      </c>
      <c r="E31" s="79">
        <f>SUM(E32:E32)</f>
        <v>9828</v>
      </c>
      <c r="F31" s="35">
        <f t="shared" si="1"/>
        <v>0.5</v>
      </c>
      <c r="G31" s="35">
        <f t="shared" si="2"/>
        <v>1</v>
      </c>
    </row>
    <row r="32" spans="1:7">
      <c r="A32" s="47" t="s">
        <v>10</v>
      </c>
      <c r="B32" s="96">
        <v>19656</v>
      </c>
      <c r="C32" s="96">
        <v>19656</v>
      </c>
      <c r="D32" s="96">
        <v>9828</v>
      </c>
      <c r="E32" s="96">
        <v>9828</v>
      </c>
      <c r="F32" s="31">
        <f t="shared" si="1"/>
        <v>0.5</v>
      </c>
      <c r="G32" s="31">
        <f t="shared" si="2"/>
        <v>1</v>
      </c>
    </row>
    <row r="33" spans="1:7">
      <c r="A33" s="26" t="s">
        <v>83</v>
      </c>
      <c r="B33" s="79">
        <f t="shared" ref="B33" si="23">SUM(B34:B34)</f>
        <v>12062</v>
      </c>
      <c r="C33" s="79">
        <f t="shared" ref="C33" si="24">SUM(C34:C34)</f>
        <v>12062</v>
      </c>
      <c r="D33" s="79">
        <f>SUM(D34:D34)</f>
        <v>6031</v>
      </c>
      <c r="E33" s="79">
        <f>SUM(E34:E34)</f>
        <v>6031</v>
      </c>
      <c r="F33" s="35">
        <f t="shared" si="1"/>
        <v>0.5</v>
      </c>
      <c r="G33" s="35">
        <f t="shared" si="2"/>
        <v>1</v>
      </c>
    </row>
    <row r="34" spans="1:7">
      <c r="A34" s="47" t="s">
        <v>10</v>
      </c>
      <c r="B34" s="96">
        <v>12062</v>
      </c>
      <c r="C34" s="96">
        <v>12062</v>
      </c>
      <c r="D34" s="96">
        <v>6031</v>
      </c>
      <c r="E34" s="96">
        <v>6031</v>
      </c>
      <c r="F34" s="31">
        <f t="shared" si="1"/>
        <v>0.5</v>
      </c>
      <c r="G34" s="31">
        <f t="shared" si="2"/>
        <v>1</v>
      </c>
    </row>
    <row r="35" spans="1:7" ht="17.25" customHeight="1">
      <c r="A35" s="26" t="s">
        <v>84</v>
      </c>
      <c r="B35" s="79">
        <f t="shared" ref="B35" si="25">SUM(B36:B36)</f>
        <v>19830</v>
      </c>
      <c r="C35" s="79">
        <f t="shared" ref="C35" si="26">SUM(C36:C36)</f>
        <v>19830</v>
      </c>
      <c r="D35" s="79">
        <f>SUM(D36:D36)</f>
        <v>10536.6</v>
      </c>
      <c r="E35" s="79">
        <f>SUM(E36:E36)</f>
        <v>10536.6</v>
      </c>
      <c r="F35" s="35">
        <f t="shared" si="1"/>
        <v>0.53134644478063542</v>
      </c>
      <c r="G35" s="35">
        <f t="shared" si="2"/>
        <v>1</v>
      </c>
    </row>
    <row r="36" spans="1:7">
      <c r="A36" s="47" t="s">
        <v>10</v>
      </c>
      <c r="B36" s="96">
        <v>19830</v>
      </c>
      <c r="C36" s="96">
        <v>19830</v>
      </c>
      <c r="D36" s="96">
        <v>10536.6</v>
      </c>
      <c r="E36" s="96">
        <v>10536.6</v>
      </c>
      <c r="F36" s="31">
        <f t="shared" si="1"/>
        <v>0.53134644478063542</v>
      </c>
      <c r="G36" s="31">
        <f t="shared" si="2"/>
        <v>1</v>
      </c>
    </row>
    <row r="37" spans="1:7" ht="15" customHeight="1">
      <c r="A37" s="26" t="s">
        <v>85</v>
      </c>
      <c r="B37" s="79">
        <f t="shared" ref="B37" si="27">SUM(B38:B38)</f>
        <v>29861</v>
      </c>
      <c r="C37" s="79">
        <f t="shared" ref="C37" si="28">SUM(C38:C38)</f>
        <v>29861</v>
      </c>
      <c r="D37" s="79">
        <f>SUM(D38:D38)</f>
        <v>14930.5</v>
      </c>
      <c r="E37" s="79">
        <f>SUM(E38:E38)</f>
        <v>14930.5</v>
      </c>
      <c r="F37" s="35">
        <f t="shared" si="1"/>
        <v>0.5</v>
      </c>
      <c r="G37" s="35">
        <f t="shared" si="2"/>
        <v>1</v>
      </c>
    </row>
    <row r="38" spans="1:7">
      <c r="A38" s="47" t="s">
        <v>10</v>
      </c>
      <c r="B38" s="96">
        <v>29861</v>
      </c>
      <c r="C38" s="96">
        <v>29861</v>
      </c>
      <c r="D38" s="96">
        <v>14930.5</v>
      </c>
      <c r="E38" s="96">
        <v>14930.5</v>
      </c>
      <c r="F38" s="31">
        <f t="shared" si="1"/>
        <v>0.5</v>
      </c>
      <c r="G38" s="31">
        <f t="shared" si="2"/>
        <v>1</v>
      </c>
    </row>
    <row r="39" spans="1:7">
      <c r="A39" s="26" t="s">
        <v>86</v>
      </c>
      <c r="B39" s="79">
        <f t="shared" ref="B39" si="29">SUM(B40:B40)</f>
        <v>19083</v>
      </c>
      <c r="C39" s="79">
        <f t="shared" ref="C39" si="30">SUM(C40:C40)</f>
        <v>19083</v>
      </c>
      <c r="D39" s="79">
        <f>SUM(D40:D40)</f>
        <v>10241.5</v>
      </c>
      <c r="E39" s="79">
        <f>SUM(E40:E40)</f>
        <v>10241.5</v>
      </c>
      <c r="F39" s="35">
        <f t="shared" si="1"/>
        <v>0.53668186343866264</v>
      </c>
      <c r="G39" s="35">
        <f t="shared" si="2"/>
        <v>1</v>
      </c>
    </row>
    <row r="40" spans="1:7">
      <c r="A40" s="47" t="s">
        <v>10</v>
      </c>
      <c r="B40" s="96">
        <v>19083</v>
      </c>
      <c r="C40" s="96">
        <v>19083</v>
      </c>
      <c r="D40" s="96">
        <v>10241.5</v>
      </c>
      <c r="E40" s="96">
        <v>10241.5</v>
      </c>
      <c r="F40" s="31">
        <f t="shared" si="1"/>
        <v>0.53668186343866264</v>
      </c>
      <c r="G40" s="31">
        <f t="shared" si="2"/>
        <v>1</v>
      </c>
    </row>
    <row r="41" spans="1:7">
      <c r="A41" s="26" t="s">
        <v>87</v>
      </c>
      <c r="B41" s="79">
        <f t="shared" ref="B41" si="31">SUM(B42:B42)</f>
        <v>9610</v>
      </c>
      <c r="C41" s="79">
        <f t="shared" ref="C41" si="32">SUM(C42:C42)</f>
        <v>9610</v>
      </c>
      <c r="D41" s="79">
        <f>SUM(D42:D42)</f>
        <v>4805</v>
      </c>
      <c r="E41" s="79">
        <f>SUM(E42:E42)</f>
        <v>4805</v>
      </c>
      <c r="F41" s="35">
        <f t="shared" si="1"/>
        <v>0.5</v>
      </c>
      <c r="G41" s="35">
        <f t="shared" si="2"/>
        <v>1</v>
      </c>
    </row>
    <row r="42" spans="1:7">
      <c r="A42" s="47" t="s">
        <v>10</v>
      </c>
      <c r="B42" s="96">
        <v>9610</v>
      </c>
      <c r="C42" s="96">
        <v>9610</v>
      </c>
      <c r="D42" s="96">
        <v>4805</v>
      </c>
      <c r="E42" s="96">
        <v>4805</v>
      </c>
      <c r="F42" s="31">
        <f t="shared" si="1"/>
        <v>0.5</v>
      </c>
      <c r="G42" s="31">
        <f t="shared" si="2"/>
        <v>1</v>
      </c>
    </row>
    <row r="43" spans="1:7" ht="15.75" customHeight="1">
      <c r="A43" s="26" t="s">
        <v>88</v>
      </c>
      <c r="B43" s="79">
        <f t="shared" ref="B43" si="33">SUM(B44:B44)</f>
        <v>19090.5</v>
      </c>
      <c r="C43" s="79">
        <f t="shared" ref="C43" si="34">SUM(C44:C44)</f>
        <v>19090.5</v>
      </c>
      <c r="D43" s="79">
        <f>SUM(D44:D44)</f>
        <v>12550.7</v>
      </c>
      <c r="E43" s="79">
        <f>SUM(E44:E44)</f>
        <v>12550.7</v>
      </c>
      <c r="F43" s="35">
        <f t="shared" si="1"/>
        <v>0.65743170686990915</v>
      </c>
      <c r="G43" s="35">
        <f t="shared" si="2"/>
        <v>1</v>
      </c>
    </row>
    <row r="44" spans="1:7">
      <c r="A44" s="47" t="s">
        <v>10</v>
      </c>
      <c r="B44" s="96">
        <v>19090.5</v>
      </c>
      <c r="C44" s="96">
        <v>19090.5</v>
      </c>
      <c r="D44" s="96">
        <v>12550.7</v>
      </c>
      <c r="E44" s="96">
        <v>12550.7</v>
      </c>
      <c r="F44" s="31">
        <f t="shared" si="1"/>
        <v>0.65743170686990915</v>
      </c>
      <c r="G44" s="31">
        <f t="shared" si="2"/>
        <v>1</v>
      </c>
    </row>
    <row r="45" spans="1:7">
      <c r="A45" s="26" t="s">
        <v>89</v>
      </c>
      <c r="B45" s="79">
        <f t="shared" ref="B45" si="35">SUM(B46:B46)</f>
        <v>17588</v>
      </c>
      <c r="C45" s="79">
        <f t="shared" ref="C45" si="36">SUM(C46:C46)</f>
        <v>17588</v>
      </c>
      <c r="D45" s="79">
        <f>SUM(D46:D46)</f>
        <v>8794</v>
      </c>
      <c r="E45" s="79">
        <f>SUM(E46:E46)</f>
        <v>8794</v>
      </c>
      <c r="F45" s="35">
        <f t="shared" si="1"/>
        <v>0.5</v>
      </c>
      <c r="G45" s="35">
        <f t="shared" si="2"/>
        <v>1</v>
      </c>
    </row>
    <row r="46" spans="1:7">
      <c r="A46" s="47" t="s">
        <v>10</v>
      </c>
      <c r="B46" s="96">
        <v>17588</v>
      </c>
      <c r="C46" s="96">
        <v>17588</v>
      </c>
      <c r="D46" s="96">
        <v>8794</v>
      </c>
      <c r="E46" s="96">
        <v>8794</v>
      </c>
      <c r="F46" s="31">
        <f t="shared" si="1"/>
        <v>0.5</v>
      </c>
      <c r="G46" s="31">
        <f t="shared" si="2"/>
        <v>1</v>
      </c>
    </row>
    <row r="47" spans="1:7" ht="15" customHeight="1">
      <c r="A47" s="26" t="s">
        <v>90</v>
      </c>
      <c r="B47" s="79">
        <f t="shared" ref="B47" si="37">SUM(B48:B48)</f>
        <v>24276</v>
      </c>
      <c r="C47" s="79">
        <f t="shared" ref="C47" si="38">SUM(C48:C48)</f>
        <v>24276</v>
      </c>
      <c r="D47" s="79">
        <f>SUM(D48:D48)</f>
        <v>12135</v>
      </c>
      <c r="E47" s="79">
        <f>SUM(E48:E48)</f>
        <v>12135</v>
      </c>
      <c r="F47" s="35">
        <f t="shared" si="1"/>
        <v>0.49987642115669795</v>
      </c>
      <c r="G47" s="35">
        <f t="shared" si="2"/>
        <v>1</v>
      </c>
    </row>
    <row r="48" spans="1:7">
      <c r="A48" s="47" t="s">
        <v>10</v>
      </c>
      <c r="B48" s="96">
        <v>24276</v>
      </c>
      <c r="C48" s="96">
        <v>24276</v>
      </c>
      <c r="D48" s="96">
        <v>12135</v>
      </c>
      <c r="E48" s="96">
        <v>12135</v>
      </c>
      <c r="F48" s="31">
        <f t="shared" si="1"/>
        <v>0.49987642115669795</v>
      </c>
      <c r="G48" s="31">
        <f t="shared" si="2"/>
        <v>1</v>
      </c>
    </row>
    <row r="49" spans="1:7">
      <c r="A49" s="26" t="s">
        <v>91</v>
      </c>
      <c r="B49" s="79">
        <f t="shared" ref="B49" si="39">SUM(B50:B50)</f>
        <v>16765</v>
      </c>
      <c r="C49" s="79">
        <f t="shared" ref="C49" si="40">SUM(C50:C50)</f>
        <v>16765</v>
      </c>
      <c r="D49" s="79">
        <f>SUM(D50:D50)</f>
        <v>7966.5</v>
      </c>
      <c r="E49" s="79">
        <f>SUM(E50:E50)</f>
        <v>7966.5</v>
      </c>
      <c r="F49" s="35">
        <f t="shared" si="1"/>
        <v>0.47518640023859232</v>
      </c>
      <c r="G49" s="35">
        <f t="shared" si="2"/>
        <v>1</v>
      </c>
    </row>
    <row r="50" spans="1:7">
      <c r="A50" s="47" t="s">
        <v>10</v>
      </c>
      <c r="B50" s="96">
        <v>16765</v>
      </c>
      <c r="C50" s="96">
        <v>16765</v>
      </c>
      <c r="D50" s="96">
        <v>7966.5</v>
      </c>
      <c r="E50" s="96">
        <v>7966.5</v>
      </c>
      <c r="F50" s="31">
        <f t="shared" si="1"/>
        <v>0.47518640023859232</v>
      </c>
      <c r="G50" s="31">
        <f t="shared" si="2"/>
        <v>1</v>
      </c>
    </row>
    <row r="51" spans="1:7">
      <c r="A51" s="26" t="s">
        <v>92</v>
      </c>
      <c r="B51" s="79">
        <f t="shared" ref="B51" si="41">SUM(B52:B52)</f>
        <v>8844</v>
      </c>
      <c r="C51" s="79">
        <f t="shared" ref="C51" si="42">SUM(C52:C52)</f>
        <v>8844</v>
      </c>
      <c r="D51" s="79">
        <f>SUM(D52:D52)</f>
        <v>4422</v>
      </c>
      <c r="E51" s="79">
        <f>SUM(E52:E52)</f>
        <v>4422</v>
      </c>
      <c r="F51" s="35">
        <f t="shared" si="1"/>
        <v>0.5</v>
      </c>
      <c r="G51" s="35">
        <f t="shared" si="2"/>
        <v>1</v>
      </c>
    </row>
    <row r="52" spans="1:7">
      <c r="A52" s="47" t="s">
        <v>10</v>
      </c>
      <c r="B52" s="96">
        <v>8844</v>
      </c>
      <c r="C52" s="96">
        <v>8844</v>
      </c>
      <c r="D52" s="96">
        <v>4422</v>
      </c>
      <c r="E52" s="96">
        <v>4422</v>
      </c>
      <c r="F52" s="31">
        <f t="shared" si="1"/>
        <v>0.5</v>
      </c>
      <c r="G52" s="31">
        <f t="shared" si="2"/>
        <v>1</v>
      </c>
    </row>
    <row r="53" spans="1:7">
      <c r="A53" s="26" t="s">
        <v>93</v>
      </c>
      <c r="B53" s="79">
        <f t="shared" ref="B53" si="43">SUM(B54:B54)</f>
        <v>17322</v>
      </c>
      <c r="C53" s="79">
        <f t="shared" ref="C53" si="44">SUM(C54:C54)</f>
        <v>17322</v>
      </c>
      <c r="D53" s="79">
        <f>SUM(D54:D54)</f>
        <v>8661</v>
      </c>
      <c r="E53" s="79">
        <f>SUM(E54:E54)</f>
        <v>8661</v>
      </c>
      <c r="F53" s="35">
        <f t="shared" si="1"/>
        <v>0.5</v>
      </c>
      <c r="G53" s="35">
        <f t="shared" si="2"/>
        <v>1</v>
      </c>
    </row>
    <row r="54" spans="1:7">
      <c r="A54" s="47" t="s">
        <v>10</v>
      </c>
      <c r="B54" s="96">
        <v>17322</v>
      </c>
      <c r="C54" s="96">
        <v>17322</v>
      </c>
      <c r="D54" s="96">
        <v>8661</v>
      </c>
      <c r="E54" s="96">
        <v>8661</v>
      </c>
      <c r="F54" s="31">
        <f t="shared" si="1"/>
        <v>0.5</v>
      </c>
      <c r="G54" s="31">
        <f t="shared" si="2"/>
        <v>1</v>
      </c>
    </row>
    <row r="55" spans="1:7">
      <c r="A55" s="26" t="s">
        <v>94</v>
      </c>
      <c r="B55" s="79">
        <f t="shared" ref="B55" si="45">SUM(B56:B56)</f>
        <v>17797</v>
      </c>
      <c r="C55" s="79">
        <f t="shared" ref="C55" si="46">SUM(C56:C56)</f>
        <v>17797</v>
      </c>
      <c r="D55" s="79">
        <f>SUM(D56:D56)</f>
        <v>8798.5</v>
      </c>
      <c r="E55" s="79">
        <f>SUM(E56:E56)</f>
        <v>8798.5</v>
      </c>
      <c r="F55" s="35">
        <f t="shared" si="1"/>
        <v>0.49438107546215654</v>
      </c>
      <c r="G55" s="35">
        <f t="shared" si="2"/>
        <v>1</v>
      </c>
    </row>
    <row r="56" spans="1:7">
      <c r="A56" s="47" t="s">
        <v>10</v>
      </c>
      <c r="B56" s="96">
        <v>17797</v>
      </c>
      <c r="C56" s="96">
        <v>17797</v>
      </c>
      <c r="D56" s="96">
        <v>8798.5</v>
      </c>
      <c r="E56" s="96">
        <v>8798.5</v>
      </c>
      <c r="F56" s="31">
        <f t="shared" si="1"/>
        <v>0.49438107546215654</v>
      </c>
      <c r="G56" s="31">
        <f t="shared" si="2"/>
        <v>1</v>
      </c>
    </row>
    <row r="57" spans="1:7">
      <c r="A57" s="26" t="s">
        <v>95</v>
      </c>
      <c r="B57" s="79">
        <f t="shared" ref="B57" si="47">SUM(B58:B58)</f>
        <v>17929</v>
      </c>
      <c r="C57" s="79">
        <f t="shared" ref="C57" si="48">SUM(C58:C58)</f>
        <v>17929</v>
      </c>
      <c r="D57" s="79">
        <f>SUM(D58:D58)</f>
        <v>8964.5</v>
      </c>
      <c r="E57" s="79">
        <f>SUM(E58:E58)</f>
        <v>8964.5</v>
      </c>
      <c r="F57" s="35">
        <f t="shared" si="1"/>
        <v>0.5</v>
      </c>
      <c r="G57" s="35">
        <f t="shared" si="2"/>
        <v>1</v>
      </c>
    </row>
    <row r="58" spans="1:7">
      <c r="A58" s="47" t="s">
        <v>10</v>
      </c>
      <c r="B58" s="96">
        <v>17929</v>
      </c>
      <c r="C58" s="96">
        <v>17929</v>
      </c>
      <c r="D58" s="96">
        <v>8964.5</v>
      </c>
      <c r="E58" s="96">
        <v>8964.5</v>
      </c>
      <c r="F58" s="31">
        <f t="shared" si="1"/>
        <v>0.5</v>
      </c>
      <c r="G58" s="31">
        <f t="shared" si="2"/>
        <v>1</v>
      </c>
    </row>
    <row r="59" spans="1:7">
      <c r="A59" s="26" t="s">
        <v>96</v>
      </c>
      <c r="B59" s="79">
        <f t="shared" ref="B59" si="49">SUM(B60:B60)</f>
        <v>12927</v>
      </c>
      <c r="C59" s="79">
        <f t="shared" ref="C59" si="50">SUM(C60:C60)</f>
        <v>12927</v>
      </c>
      <c r="D59" s="79">
        <f>SUM(D60:D60)</f>
        <v>6263.5</v>
      </c>
      <c r="E59" s="79">
        <f>SUM(E60:E60)</f>
        <v>6263.5</v>
      </c>
      <c r="F59" s="35">
        <f t="shared" si="1"/>
        <v>0.48452850622727622</v>
      </c>
      <c r="G59" s="35">
        <f t="shared" si="2"/>
        <v>1</v>
      </c>
    </row>
    <row r="60" spans="1:7">
      <c r="A60" s="47" t="s">
        <v>10</v>
      </c>
      <c r="B60" s="96">
        <v>12927</v>
      </c>
      <c r="C60" s="96">
        <v>12927</v>
      </c>
      <c r="D60" s="96">
        <v>6263.5</v>
      </c>
      <c r="E60" s="96">
        <v>6263.5</v>
      </c>
      <c r="F60" s="31">
        <f t="shared" si="1"/>
        <v>0.48452850622727622</v>
      </c>
      <c r="G60" s="31">
        <f t="shared" si="2"/>
        <v>1</v>
      </c>
    </row>
    <row r="61" spans="1:7" ht="16.5" customHeight="1">
      <c r="A61" s="36" t="s">
        <v>97</v>
      </c>
      <c r="B61" s="79">
        <f t="shared" ref="B61" si="51">SUM(B62:B62)</f>
        <v>14178</v>
      </c>
      <c r="C61" s="79">
        <f t="shared" ref="C61" si="52">SUM(C62:C62)</f>
        <v>14178</v>
      </c>
      <c r="D61" s="79">
        <f>SUM(D62:D62)</f>
        <v>7089</v>
      </c>
      <c r="E61" s="79">
        <f>SUM(E62:E62)</f>
        <v>7089</v>
      </c>
      <c r="F61" s="35">
        <f t="shared" si="1"/>
        <v>0.5</v>
      </c>
      <c r="G61" s="35">
        <f t="shared" si="2"/>
        <v>1</v>
      </c>
    </row>
    <row r="62" spans="1:7">
      <c r="A62" s="47" t="s">
        <v>10</v>
      </c>
      <c r="B62" s="96">
        <v>14178</v>
      </c>
      <c r="C62" s="96">
        <v>14178</v>
      </c>
      <c r="D62" s="96">
        <v>7089</v>
      </c>
      <c r="E62" s="96">
        <v>7089</v>
      </c>
      <c r="F62" s="31">
        <f t="shared" si="1"/>
        <v>0.5</v>
      </c>
      <c r="G62" s="31">
        <f t="shared" si="2"/>
        <v>1</v>
      </c>
    </row>
    <row r="63" spans="1:7">
      <c r="A63" s="26" t="s">
        <v>98</v>
      </c>
      <c r="B63" s="79">
        <f t="shared" ref="B63" si="53">SUM(B64:B64)</f>
        <v>17484.7</v>
      </c>
      <c r="C63" s="79">
        <f t="shared" ref="C63" si="54">SUM(C64:C64)</f>
        <v>17484.7</v>
      </c>
      <c r="D63" s="79">
        <f>SUM(D64:D64)</f>
        <v>8263</v>
      </c>
      <c r="E63" s="79">
        <f>SUM(E64:E64)</f>
        <v>8263</v>
      </c>
      <c r="F63" s="35">
        <f t="shared" si="1"/>
        <v>0.4725846025382191</v>
      </c>
      <c r="G63" s="35">
        <f t="shared" si="2"/>
        <v>1</v>
      </c>
    </row>
    <row r="64" spans="1:7">
      <c r="A64" s="47" t="s">
        <v>10</v>
      </c>
      <c r="B64" s="96">
        <v>17484.7</v>
      </c>
      <c r="C64" s="96">
        <v>17484.7</v>
      </c>
      <c r="D64" s="96">
        <v>8263</v>
      </c>
      <c r="E64" s="96">
        <v>8263</v>
      </c>
      <c r="F64" s="31">
        <f t="shared" si="1"/>
        <v>0.4725846025382191</v>
      </c>
      <c r="G64" s="31">
        <f t="shared" si="2"/>
        <v>1</v>
      </c>
    </row>
    <row r="65" spans="1:7" ht="15" customHeight="1">
      <c r="A65" s="26" t="s">
        <v>99</v>
      </c>
      <c r="B65" s="79">
        <f t="shared" ref="B65" si="55">SUM(B66:B66)</f>
        <v>24245</v>
      </c>
      <c r="C65" s="79">
        <f t="shared" ref="C65" si="56">SUM(C66:C66)</f>
        <v>24245</v>
      </c>
      <c r="D65" s="79">
        <f>SUM(D66:D66)</f>
        <v>12122.5</v>
      </c>
      <c r="E65" s="79">
        <f>SUM(E66:E66)</f>
        <v>12122.5</v>
      </c>
      <c r="F65" s="35">
        <f t="shared" si="1"/>
        <v>0.5</v>
      </c>
      <c r="G65" s="35">
        <f t="shared" si="2"/>
        <v>1</v>
      </c>
    </row>
    <row r="66" spans="1:7">
      <c r="A66" s="47" t="s">
        <v>10</v>
      </c>
      <c r="B66" s="96">
        <v>24245</v>
      </c>
      <c r="C66" s="96">
        <v>24245</v>
      </c>
      <c r="D66" s="96">
        <v>12122.5</v>
      </c>
      <c r="E66" s="96">
        <v>12122.5</v>
      </c>
      <c r="F66" s="31">
        <f t="shared" si="1"/>
        <v>0.5</v>
      </c>
      <c r="G66" s="31">
        <f t="shared" si="2"/>
        <v>1</v>
      </c>
    </row>
    <row r="67" spans="1:7" ht="16.5" customHeight="1">
      <c r="A67" s="26" t="s">
        <v>100</v>
      </c>
      <c r="B67" s="79">
        <f t="shared" ref="B67" si="57">SUM(B68:B68)</f>
        <v>12572</v>
      </c>
      <c r="C67" s="79">
        <f t="shared" ref="C67" si="58">SUM(C68:C68)</f>
        <v>12572</v>
      </c>
      <c r="D67" s="79">
        <f>SUM(D68:D68)</f>
        <v>6286</v>
      </c>
      <c r="E67" s="79">
        <f>SUM(E68:E68)</f>
        <v>6286</v>
      </c>
      <c r="F67" s="35">
        <f t="shared" si="1"/>
        <v>0.5</v>
      </c>
      <c r="G67" s="35">
        <f t="shared" si="2"/>
        <v>1</v>
      </c>
    </row>
    <row r="68" spans="1:7">
      <c r="A68" s="47" t="s">
        <v>10</v>
      </c>
      <c r="B68" s="96">
        <v>12572</v>
      </c>
      <c r="C68" s="96">
        <v>12572</v>
      </c>
      <c r="D68" s="96">
        <v>6286</v>
      </c>
      <c r="E68" s="96">
        <v>6286</v>
      </c>
      <c r="F68" s="31">
        <f t="shared" si="1"/>
        <v>0.5</v>
      </c>
      <c r="G68" s="31">
        <f t="shared" si="2"/>
        <v>1</v>
      </c>
    </row>
    <row r="69" spans="1:7">
      <c r="A69" s="26" t="s">
        <v>101</v>
      </c>
      <c r="B69" s="96">
        <f t="shared" ref="B69" si="59">SUM(B70:B70)</f>
        <v>16645</v>
      </c>
      <c r="C69" s="96">
        <f t="shared" ref="C69" si="60">SUM(C70:C70)</f>
        <v>16645</v>
      </c>
      <c r="D69" s="96">
        <f>SUM(D70:D70)</f>
        <v>8122.5</v>
      </c>
      <c r="E69" s="96">
        <f>SUM(E70:E70)</f>
        <v>8122.5</v>
      </c>
      <c r="F69" s="35">
        <f t="shared" si="1"/>
        <v>0.4879843796936017</v>
      </c>
      <c r="G69" s="35">
        <f t="shared" si="2"/>
        <v>1</v>
      </c>
    </row>
    <row r="70" spans="1:7">
      <c r="A70" s="47" t="s">
        <v>10</v>
      </c>
      <c r="B70" s="96">
        <v>16645</v>
      </c>
      <c r="C70" s="96">
        <v>16645</v>
      </c>
      <c r="D70" s="96">
        <v>8122.5</v>
      </c>
      <c r="E70" s="96">
        <v>8122.5</v>
      </c>
      <c r="F70" s="31">
        <f t="shared" si="1"/>
        <v>0.4879843796936017</v>
      </c>
      <c r="G70" s="31">
        <f t="shared" si="2"/>
        <v>1</v>
      </c>
    </row>
    <row r="71" spans="1:7" s="33" customFormat="1" ht="15" customHeight="1">
      <c r="A71" s="30" t="s">
        <v>9</v>
      </c>
      <c r="B71" s="125">
        <v>28016</v>
      </c>
      <c r="C71" s="125">
        <v>28016</v>
      </c>
      <c r="D71" s="125">
        <v>13907.1</v>
      </c>
      <c r="E71" s="125">
        <v>13907.1</v>
      </c>
      <c r="F71" s="31">
        <f t="shared" si="1"/>
        <v>0.49639848657909769</v>
      </c>
      <c r="G71" s="31">
        <f t="shared" si="2"/>
        <v>1</v>
      </c>
    </row>
    <row r="72" spans="1:7" s="33" customFormat="1">
      <c r="A72" s="30" t="s">
        <v>8</v>
      </c>
      <c r="B72" s="125">
        <v>19580</v>
      </c>
      <c r="C72" s="125">
        <v>19580</v>
      </c>
      <c r="D72" s="125">
        <v>9790</v>
      </c>
      <c r="E72" s="125">
        <v>9790</v>
      </c>
      <c r="F72" s="31">
        <f t="shared" si="1"/>
        <v>0.5</v>
      </c>
      <c r="G72" s="31">
        <f t="shared" si="2"/>
        <v>1</v>
      </c>
    </row>
    <row r="73" spans="1:7" s="33" customFormat="1">
      <c r="A73" s="30" t="s">
        <v>6</v>
      </c>
      <c r="B73" s="125">
        <v>9538</v>
      </c>
      <c r="C73" s="125">
        <v>9538</v>
      </c>
      <c r="D73" s="125">
        <v>4669</v>
      </c>
      <c r="E73" s="125">
        <v>4669</v>
      </c>
      <c r="F73" s="31">
        <f t="shared" si="1"/>
        <v>0.48951562172363178</v>
      </c>
      <c r="G73" s="31">
        <f t="shared" si="2"/>
        <v>1</v>
      </c>
    </row>
    <row r="74" spans="1:7" s="33" customFormat="1">
      <c r="A74" s="30" t="s">
        <v>5</v>
      </c>
      <c r="B74" s="125">
        <v>169637.3</v>
      </c>
      <c r="C74" s="125">
        <v>169637.3</v>
      </c>
      <c r="D74" s="125">
        <v>86153.5</v>
      </c>
      <c r="E74" s="125">
        <v>86153.5</v>
      </c>
      <c r="F74" s="31">
        <f t="shared" si="1"/>
        <v>0.50786884724055381</v>
      </c>
      <c r="G74" s="31">
        <f t="shared" si="2"/>
        <v>1</v>
      </c>
    </row>
    <row r="75" spans="1:7" ht="30.75" customHeight="1">
      <c r="A75" s="38" t="s">
        <v>4</v>
      </c>
      <c r="B75" s="28">
        <f>B11+B13+B15+B17+B19+B21+B23+B25+B27+B29+B31+B33+B35+B37+B39+B41+B43+B45+B47+B49+B51+B53+B55+B57+B59+B61+B63+B65+B67+B69+B71+B72+B73+B74</f>
        <v>739885.5</v>
      </c>
      <c r="C75" s="28">
        <f>C11+C13+C15+C17+C19+C21+C23+C25+C27+C29+C31+C33+C35+C37+C39+C41+C43+C45+C47+C49+C51+C53+C55+C57+C59+C61+C63+C65+C67+C69+C71+C72+C73+C74</f>
        <v>739885.5</v>
      </c>
      <c r="D75" s="28">
        <f>D11+D13+D15+D17+D19+D21+D23+D25+D27+D29+D31+D33+D35+D37+D39+D41+D43+D45+D47+D49+D51+D53+D55+D57+D59+D61+D63+D65+D67+D69+D71+D72+D73+D74</f>
        <v>374106.3</v>
      </c>
      <c r="E75" s="28">
        <f>E11+E13+E15+E17+E19+E21+E23+E25+E27+E29+E31+E33+E35+E37+E39+E41+E43+E45+E47+E49+E51+E53+E55+E57+E59+E61+E63+E65+E67+E69+E71+E72+E73+E74</f>
        <v>374106.3</v>
      </c>
      <c r="F75" s="35">
        <f>E75/C75</f>
        <v>0.50562728962792214</v>
      </c>
      <c r="G75" s="35">
        <f>E75/D75</f>
        <v>1</v>
      </c>
    </row>
    <row r="76" spans="1:7">
      <c r="A76" s="38" t="s">
        <v>3</v>
      </c>
      <c r="B76" s="28"/>
      <c r="C76" s="28"/>
      <c r="D76" s="67"/>
      <c r="E76" s="67"/>
      <c r="F76" s="35"/>
      <c r="G76" s="35"/>
    </row>
    <row r="77" spans="1:7">
      <c r="A77" s="38" t="s">
        <v>102</v>
      </c>
      <c r="B77" s="28">
        <f>B12+B14+B16+B18+B20+B22+B24+B26+B28+B30+B32+B34+B36+B38+B40+B42+B44+B46+B48+B50+B52+B54+B56+B58+B60+B62+B64+B66+B68+B70</f>
        <v>513114.2</v>
      </c>
      <c r="C77" s="28">
        <f>C12+C14+C16+C18+C20+C22+C24+C26+C28+C30+C32+C34+C36+C38+C40+C42+C44+C46+C48+C50+C52+C54+C56+C58+C60+C62+C64+C66+C68+C70</f>
        <v>513114.2</v>
      </c>
      <c r="D77" s="28">
        <f>D12+D14+D16+D18+D20+D22+D24+D26+D28+D30+D32+D34+D36+D38+D40+D42+D44+D46+D48+D50+D52+D54+D56+D58+D60+D62+D64+D66+D68+D70</f>
        <v>259586.7</v>
      </c>
      <c r="E77" s="28">
        <f>E12+E14+E16+E18+E20+E22+E24+E26+E28+E30+E32+E34+E36+E38+E40+E42+E44+E46+E48+E50+E52+E54+E56+E58+E60+E62+E64+E66+E68+E70</f>
        <v>259586.7</v>
      </c>
      <c r="F77" s="35">
        <f>E77/C77</f>
        <v>0.50590433864430184</v>
      </c>
      <c r="G77" s="35">
        <f>E77/D77</f>
        <v>1</v>
      </c>
    </row>
    <row r="78" spans="1:7">
      <c r="A78" s="38" t="s">
        <v>1</v>
      </c>
      <c r="B78" s="28">
        <f>B71+B72+B73+B74</f>
        <v>226771.3</v>
      </c>
      <c r="C78" s="28">
        <f>C71+C72+C73+C74</f>
        <v>226771.3</v>
      </c>
      <c r="D78" s="28">
        <f>D71+D72+D73+D74</f>
        <v>114519.6</v>
      </c>
      <c r="E78" s="28">
        <f>E71+E72+E73+E74</f>
        <v>114519.6</v>
      </c>
      <c r="F78" s="35">
        <f>E78/C78</f>
        <v>0.50500041230967063</v>
      </c>
      <c r="G78" s="35">
        <f>E78/D78</f>
        <v>1</v>
      </c>
    </row>
    <row r="79" spans="1:7">
      <c r="A79" s="39"/>
    </row>
    <row r="80" spans="1:7">
      <c r="A80" s="39"/>
    </row>
    <row r="81" spans="1:7" ht="15" customHeight="1">
      <c r="A81" s="211" t="s">
        <v>107</v>
      </c>
      <c r="B81" s="211"/>
      <c r="C81" s="211"/>
      <c r="D81" s="211"/>
      <c r="E81" s="211"/>
      <c r="F81" s="211"/>
      <c r="G81" s="211"/>
    </row>
    <row r="82" spans="1:7">
      <c r="A82" s="39"/>
    </row>
    <row r="83" spans="1:7">
      <c r="A83" s="39"/>
    </row>
    <row r="84" spans="1:7">
      <c r="A84" s="209"/>
      <c r="B84" s="209"/>
    </row>
    <row r="85" spans="1:7">
      <c r="A85" s="39"/>
    </row>
    <row r="86" spans="1:7">
      <c r="A86" s="39"/>
    </row>
    <row r="87" spans="1:7">
      <c r="A87" s="39"/>
    </row>
    <row r="88" spans="1:7">
      <c r="A88" s="39"/>
    </row>
    <row r="89" spans="1:7">
      <c r="A89" s="39"/>
    </row>
    <row r="90" spans="1:7">
      <c r="A90" s="39"/>
    </row>
    <row r="91" spans="1:7">
      <c r="A91" s="39"/>
    </row>
    <row r="92" spans="1:7">
      <c r="A92" s="39"/>
    </row>
    <row r="93" spans="1:7">
      <c r="A93" s="39"/>
    </row>
    <row r="94" spans="1:7">
      <c r="A94" s="39"/>
    </row>
    <row r="95" spans="1:7">
      <c r="A95" s="39"/>
    </row>
    <row r="96" spans="1:7">
      <c r="A96" s="39"/>
    </row>
    <row r="97" spans="1:1">
      <c r="A97" s="39"/>
    </row>
    <row r="98" spans="1:1">
      <c r="A98" s="39"/>
    </row>
    <row r="99" spans="1:1">
      <c r="A99" s="39"/>
    </row>
  </sheetData>
  <mergeCells count="3">
    <mergeCell ref="A7:G7"/>
    <mergeCell ref="A84:B84"/>
    <mergeCell ref="A81:G81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0" fitToHeight="0" orientation="portrait" r:id="rId1"/>
  <headerFooter>
    <oddFooter>&amp;CСтраница &amp;P из &amp;N</oddFooter>
  </headerFooter>
  <rowBreaks count="1" manualBreakCount="1">
    <brk id="58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G94"/>
  <sheetViews>
    <sheetView view="pageBreakPreview" zoomScale="80" zoomScaleNormal="100" zoomScaleSheetLayoutView="80" workbookViewId="0">
      <pane xSplit="1" ySplit="10" topLeftCell="B65" activePane="bottomRight" state="frozen"/>
      <selection pane="topRight" activeCell="B1" sqref="B1"/>
      <selection pane="bottomLeft" activeCell="A8" sqref="A8"/>
      <selection pane="bottomRight" activeCell="F23" activeCellId="25" sqref="F73:G73 F71:G71 F69:G69 F67:G67 F65:G65 F63:G63 F61:G61 F59:G59 F57:G57 F55:G55 F53:G53 F51:G51 F49:G49 F47:G47 F45:G45 F43:G43 F41:G41 F39:G39 F37:G37 F35:G35 F33:G33 F31:G31 F29:G29 F27:G27 F25:G25 F23:G23"/>
    </sheetView>
  </sheetViews>
  <sheetFormatPr defaultRowHeight="15"/>
  <cols>
    <col min="1" max="1" width="33.5703125" style="20" customWidth="1"/>
    <col min="2" max="2" width="22" style="18" customWidth="1"/>
    <col min="3" max="3" width="15.42578125" style="18" customWidth="1"/>
    <col min="4" max="4" width="15.140625" style="18" customWidth="1"/>
    <col min="5" max="5" width="14.140625" style="18" customWidth="1"/>
    <col min="6" max="6" width="15.7109375" style="18" customWidth="1"/>
    <col min="7" max="7" width="15.28515625" style="18" customWidth="1"/>
    <col min="8" max="256" width="9.140625" style="18"/>
    <col min="257" max="257" width="33.5703125" style="18" customWidth="1"/>
    <col min="258" max="258" width="24.7109375" style="18" customWidth="1"/>
    <col min="259" max="259" width="15.42578125" style="18" customWidth="1"/>
    <col min="260" max="260" width="15.140625" style="18" customWidth="1"/>
    <col min="261" max="261" width="14.140625" style="18" customWidth="1"/>
    <col min="262" max="262" width="15.7109375" style="18" customWidth="1"/>
    <col min="263" max="263" width="15.28515625" style="18" customWidth="1"/>
    <col min="264" max="512" width="9.140625" style="18"/>
    <col min="513" max="513" width="33.5703125" style="18" customWidth="1"/>
    <col min="514" max="514" width="24.7109375" style="18" customWidth="1"/>
    <col min="515" max="515" width="15.42578125" style="18" customWidth="1"/>
    <col min="516" max="516" width="15.140625" style="18" customWidth="1"/>
    <col min="517" max="517" width="14.140625" style="18" customWidth="1"/>
    <col min="518" max="518" width="15.7109375" style="18" customWidth="1"/>
    <col min="519" max="519" width="15.28515625" style="18" customWidth="1"/>
    <col min="520" max="768" width="9.140625" style="18"/>
    <col min="769" max="769" width="33.5703125" style="18" customWidth="1"/>
    <col min="770" max="770" width="24.7109375" style="18" customWidth="1"/>
    <col min="771" max="771" width="15.42578125" style="18" customWidth="1"/>
    <col min="772" max="772" width="15.140625" style="18" customWidth="1"/>
    <col min="773" max="773" width="14.140625" style="18" customWidth="1"/>
    <col min="774" max="774" width="15.7109375" style="18" customWidth="1"/>
    <col min="775" max="775" width="15.28515625" style="18" customWidth="1"/>
    <col min="776" max="1024" width="9.140625" style="18"/>
    <col min="1025" max="1025" width="33.5703125" style="18" customWidth="1"/>
    <col min="1026" max="1026" width="24.7109375" style="18" customWidth="1"/>
    <col min="1027" max="1027" width="15.42578125" style="18" customWidth="1"/>
    <col min="1028" max="1028" width="15.140625" style="18" customWidth="1"/>
    <col min="1029" max="1029" width="14.140625" style="18" customWidth="1"/>
    <col min="1030" max="1030" width="15.7109375" style="18" customWidth="1"/>
    <col min="1031" max="1031" width="15.28515625" style="18" customWidth="1"/>
    <col min="1032" max="1280" width="9.140625" style="18"/>
    <col min="1281" max="1281" width="33.5703125" style="18" customWidth="1"/>
    <col min="1282" max="1282" width="24.7109375" style="18" customWidth="1"/>
    <col min="1283" max="1283" width="15.42578125" style="18" customWidth="1"/>
    <col min="1284" max="1284" width="15.140625" style="18" customWidth="1"/>
    <col min="1285" max="1285" width="14.140625" style="18" customWidth="1"/>
    <col min="1286" max="1286" width="15.7109375" style="18" customWidth="1"/>
    <col min="1287" max="1287" width="15.28515625" style="18" customWidth="1"/>
    <col min="1288" max="1536" width="9.140625" style="18"/>
    <col min="1537" max="1537" width="33.5703125" style="18" customWidth="1"/>
    <col min="1538" max="1538" width="24.7109375" style="18" customWidth="1"/>
    <col min="1539" max="1539" width="15.42578125" style="18" customWidth="1"/>
    <col min="1540" max="1540" width="15.140625" style="18" customWidth="1"/>
    <col min="1541" max="1541" width="14.140625" style="18" customWidth="1"/>
    <col min="1542" max="1542" width="15.7109375" style="18" customWidth="1"/>
    <col min="1543" max="1543" width="15.28515625" style="18" customWidth="1"/>
    <col min="1544" max="1792" width="9.140625" style="18"/>
    <col min="1793" max="1793" width="33.5703125" style="18" customWidth="1"/>
    <col min="1794" max="1794" width="24.7109375" style="18" customWidth="1"/>
    <col min="1795" max="1795" width="15.42578125" style="18" customWidth="1"/>
    <col min="1796" max="1796" width="15.140625" style="18" customWidth="1"/>
    <col min="1797" max="1797" width="14.140625" style="18" customWidth="1"/>
    <col min="1798" max="1798" width="15.7109375" style="18" customWidth="1"/>
    <col min="1799" max="1799" width="15.28515625" style="18" customWidth="1"/>
    <col min="1800" max="2048" width="9.140625" style="18"/>
    <col min="2049" max="2049" width="33.5703125" style="18" customWidth="1"/>
    <col min="2050" max="2050" width="24.7109375" style="18" customWidth="1"/>
    <col min="2051" max="2051" width="15.42578125" style="18" customWidth="1"/>
    <col min="2052" max="2052" width="15.140625" style="18" customWidth="1"/>
    <col min="2053" max="2053" width="14.140625" style="18" customWidth="1"/>
    <col min="2054" max="2054" width="15.7109375" style="18" customWidth="1"/>
    <col min="2055" max="2055" width="15.28515625" style="18" customWidth="1"/>
    <col min="2056" max="2304" width="9.140625" style="18"/>
    <col min="2305" max="2305" width="33.5703125" style="18" customWidth="1"/>
    <col min="2306" max="2306" width="24.7109375" style="18" customWidth="1"/>
    <col min="2307" max="2307" width="15.42578125" style="18" customWidth="1"/>
    <col min="2308" max="2308" width="15.140625" style="18" customWidth="1"/>
    <col min="2309" max="2309" width="14.140625" style="18" customWidth="1"/>
    <col min="2310" max="2310" width="15.7109375" style="18" customWidth="1"/>
    <col min="2311" max="2311" width="15.28515625" style="18" customWidth="1"/>
    <col min="2312" max="2560" width="9.140625" style="18"/>
    <col min="2561" max="2561" width="33.5703125" style="18" customWidth="1"/>
    <col min="2562" max="2562" width="24.7109375" style="18" customWidth="1"/>
    <col min="2563" max="2563" width="15.42578125" style="18" customWidth="1"/>
    <col min="2564" max="2564" width="15.140625" style="18" customWidth="1"/>
    <col min="2565" max="2565" width="14.140625" style="18" customWidth="1"/>
    <col min="2566" max="2566" width="15.7109375" style="18" customWidth="1"/>
    <col min="2567" max="2567" width="15.28515625" style="18" customWidth="1"/>
    <col min="2568" max="2816" width="9.140625" style="18"/>
    <col min="2817" max="2817" width="33.5703125" style="18" customWidth="1"/>
    <col min="2818" max="2818" width="24.7109375" style="18" customWidth="1"/>
    <col min="2819" max="2819" width="15.42578125" style="18" customWidth="1"/>
    <col min="2820" max="2820" width="15.140625" style="18" customWidth="1"/>
    <col min="2821" max="2821" width="14.140625" style="18" customWidth="1"/>
    <col min="2822" max="2822" width="15.7109375" style="18" customWidth="1"/>
    <col min="2823" max="2823" width="15.28515625" style="18" customWidth="1"/>
    <col min="2824" max="3072" width="9.140625" style="18"/>
    <col min="3073" max="3073" width="33.5703125" style="18" customWidth="1"/>
    <col min="3074" max="3074" width="24.7109375" style="18" customWidth="1"/>
    <col min="3075" max="3075" width="15.42578125" style="18" customWidth="1"/>
    <col min="3076" max="3076" width="15.140625" style="18" customWidth="1"/>
    <col min="3077" max="3077" width="14.140625" style="18" customWidth="1"/>
    <col min="3078" max="3078" width="15.7109375" style="18" customWidth="1"/>
    <col min="3079" max="3079" width="15.28515625" style="18" customWidth="1"/>
    <col min="3080" max="3328" width="9.140625" style="18"/>
    <col min="3329" max="3329" width="33.5703125" style="18" customWidth="1"/>
    <col min="3330" max="3330" width="24.7109375" style="18" customWidth="1"/>
    <col min="3331" max="3331" width="15.42578125" style="18" customWidth="1"/>
    <col min="3332" max="3332" width="15.140625" style="18" customWidth="1"/>
    <col min="3333" max="3333" width="14.140625" style="18" customWidth="1"/>
    <col min="3334" max="3334" width="15.7109375" style="18" customWidth="1"/>
    <col min="3335" max="3335" width="15.28515625" style="18" customWidth="1"/>
    <col min="3336" max="3584" width="9.140625" style="18"/>
    <col min="3585" max="3585" width="33.5703125" style="18" customWidth="1"/>
    <col min="3586" max="3586" width="24.7109375" style="18" customWidth="1"/>
    <col min="3587" max="3587" width="15.42578125" style="18" customWidth="1"/>
    <col min="3588" max="3588" width="15.140625" style="18" customWidth="1"/>
    <col min="3589" max="3589" width="14.140625" style="18" customWidth="1"/>
    <col min="3590" max="3590" width="15.7109375" style="18" customWidth="1"/>
    <col min="3591" max="3591" width="15.28515625" style="18" customWidth="1"/>
    <col min="3592" max="3840" width="9.140625" style="18"/>
    <col min="3841" max="3841" width="33.5703125" style="18" customWidth="1"/>
    <col min="3842" max="3842" width="24.7109375" style="18" customWidth="1"/>
    <col min="3843" max="3843" width="15.42578125" style="18" customWidth="1"/>
    <col min="3844" max="3844" width="15.140625" style="18" customWidth="1"/>
    <col min="3845" max="3845" width="14.140625" style="18" customWidth="1"/>
    <col min="3846" max="3846" width="15.7109375" style="18" customWidth="1"/>
    <col min="3847" max="3847" width="15.28515625" style="18" customWidth="1"/>
    <col min="3848" max="4096" width="9.140625" style="18"/>
    <col min="4097" max="4097" width="33.5703125" style="18" customWidth="1"/>
    <col min="4098" max="4098" width="24.7109375" style="18" customWidth="1"/>
    <col min="4099" max="4099" width="15.42578125" style="18" customWidth="1"/>
    <col min="4100" max="4100" width="15.140625" style="18" customWidth="1"/>
    <col min="4101" max="4101" width="14.140625" style="18" customWidth="1"/>
    <col min="4102" max="4102" width="15.7109375" style="18" customWidth="1"/>
    <col min="4103" max="4103" width="15.28515625" style="18" customWidth="1"/>
    <col min="4104" max="4352" width="9.140625" style="18"/>
    <col min="4353" max="4353" width="33.5703125" style="18" customWidth="1"/>
    <col min="4354" max="4354" width="24.7109375" style="18" customWidth="1"/>
    <col min="4355" max="4355" width="15.42578125" style="18" customWidth="1"/>
    <col min="4356" max="4356" width="15.140625" style="18" customWidth="1"/>
    <col min="4357" max="4357" width="14.140625" style="18" customWidth="1"/>
    <col min="4358" max="4358" width="15.7109375" style="18" customWidth="1"/>
    <col min="4359" max="4359" width="15.28515625" style="18" customWidth="1"/>
    <col min="4360" max="4608" width="9.140625" style="18"/>
    <col min="4609" max="4609" width="33.5703125" style="18" customWidth="1"/>
    <col min="4610" max="4610" width="24.7109375" style="18" customWidth="1"/>
    <col min="4611" max="4611" width="15.42578125" style="18" customWidth="1"/>
    <col min="4612" max="4612" width="15.140625" style="18" customWidth="1"/>
    <col min="4613" max="4613" width="14.140625" style="18" customWidth="1"/>
    <col min="4614" max="4614" width="15.7109375" style="18" customWidth="1"/>
    <col min="4615" max="4615" width="15.28515625" style="18" customWidth="1"/>
    <col min="4616" max="4864" width="9.140625" style="18"/>
    <col min="4865" max="4865" width="33.5703125" style="18" customWidth="1"/>
    <col min="4866" max="4866" width="24.7109375" style="18" customWidth="1"/>
    <col min="4867" max="4867" width="15.42578125" style="18" customWidth="1"/>
    <col min="4868" max="4868" width="15.140625" style="18" customWidth="1"/>
    <col min="4869" max="4869" width="14.140625" style="18" customWidth="1"/>
    <col min="4870" max="4870" width="15.7109375" style="18" customWidth="1"/>
    <col min="4871" max="4871" width="15.28515625" style="18" customWidth="1"/>
    <col min="4872" max="5120" width="9.140625" style="18"/>
    <col min="5121" max="5121" width="33.5703125" style="18" customWidth="1"/>
    <col min="5122" max="5122" width="24.7109375" style="18" customWidth="1"/>
    <col min="5123" max="5123" width="15.42578125" style="18" customWidth="1"/>
    <col min="5124" max="5124" width="15.140625" style="18" customWidth="1"/>
    <col min="5125" max="5125" width="14.140625" style="18" customWidth="1"/>
    <col min="5126" max="5126" width="15.7109375" style="18" customWidth="1"/>
    <col min="5127" max="5127" width="15.28515625" style="18" customWidth="1"/>
    <col min="5128" max="5376" width="9.140625" style="18"/>
    <col min="5377" max="5377" width="33.5703125" style="18" customWidth="1"/>
    <col min="5378" max="5378" width="24.7109375" style="18" customWidth="1"/>
    <col min="5379" max="5379" width="15.42578125" style="18" customWidth="1"/>
    <col min="5380" max="5380" width="15.140625" style="18" customWidth="1"/>
    <col min="5381" max="5381" width="14.140625" style="18" customWidth="1"/>
    <col min="5382" max="5382" width="15.7109375" style="18" customWidth="1"/>
    <col min="5383" max="5383" width="15.28515625" style="18" customWidth="1"/>
    <col min="5384" max="5632" width="9.140625" style="18"/>
    <col min="5633" max="5633" width="33.5703125" style="18" customWidth="1"/>
    <col min="5634" max="5634" width="24.7109375" style="18" customWidth="1"/>
    <col min="5635" max="5635" width="15.42578125" style="18" customWidth="1"/>
    <col min="5636" max="5636" width="15.140625" style="18" customWidth="1"/>
    <col min="5637" max="5637" width="14.140625" style="18" customWidth="1"/>
    <col min="5638" max="5638" width="15.7109375" style="18" customWidth="1"/>
    <col min="5639" max="5639" width="15.28515625" style="18" customWidth="1"/>
    <col min="5640" max="5888" width="9.140625" style="18"/>
    <col min="5889" max="5889" width="33.5703125" style="18" customWidth="1"/>
    <col min="5890" max="5890" width="24.7109375" style="18" customWidth="1"/>
    <col min="5891" max="5891" width="15.42578125" style="18" customWidth="1"/>
    <col min="5892" max="5892" width="15.140625" style="18" customWidth="1"/>
    <col min="5893" max="5893" width="14.140625" style="18" customWidth="1"/>
    <col min="5894" max="5894" width="15.7109375" style="18" customWidth="1"/>
    <col min="5895" max="5895" width="15.28515625" style="18" customWidth="1"/>
    <col min="5896" max="6144" width="9.140625" style="18"/>
    <col min="6145" max="6145" width="33.5703125" style="18" customWidth="1"/>
    <col min="6146" max="6146" width="24.7109375" style="18" customWidth="1"/>
    <col min="6147" max="6147" width="15.42578125" style="18" customWidth="1"/>
    <col min="6148" max="6148" width="15.140625" style="18" customWidth="1"/>
    <col min="6149" max="6149" width="14.140625" style="18" customWidth="1"/>
    <col min="6150" max="6150" width="15.7109375" style="18" customWidth="1"/>
    <col min="6151" max="6151" width="15.28515625" style="18" customWidth="1"/>
    <col min="6152" max="6400" width="9.140625" style="18"/>
    <col min="6401" max="6401" width="33.5703125" style="18" customWidth="1"/>
    <col min="6402" max="6402" width="24.7109375" style="18" customWidth="1"/>
    <col min="6403" max="6403" width="15.42578125" style="18" customWidth="1"/>
    <col min="6404" max="6404" width="15.140625" style="18" customWidth="1"/>
    <col min="6405" max="6405" width="14.140625" style="18" customWidth="1"/>
    <col min="6406" max="6406" width="15.7109375" style="18" customWidth="1"/>
    <col min="6407" max="6407" width="15.28515625" style="18" customWidth="1"/>
    <col min="6408" max="6656" width="9.140625" style="18"/>
    <col min="6657" max="6657" width="33.5703125" style="18" customWidth="1"/>
    <col min="6658" max="6658" width="24.7109375" style="18" customWidth="1"/>
    <col min="6659" max="6659" width="15.42578125" style="18" customWidth="1"/>
    <col min="6660" max="6660" width="15.140625" style="18" customWidth="1"/>
    <col min="6661" max="6661" width="14.140625" style="18" customWidth="1"/>
    <col min="6662" max="6662" width="15.7109375" style="18" customWidth="1"/>
    <col min="6663" max="6663" width="15.28515625" style="18" customWidth="1"/>
    <col min="6664" max="6912" width="9.140625" style="18"/>
    <col min="6913" max="6913" width="33.5703125" style="18" customWidth="1"/>
    <col min="6914" max="6914" width="24.7109375" style="18" customWidth="1"/>
    <col min="6915" max="6915" width="15.42578125" style="18" customWidth="1"/>
    <col min="6916" max="6916" width="15.140625" style="18" customWidth="1"/>
    <col min="6917" max="6917" width="14.140625" style="18" customWidth="1"/>
    <col min="6918" max="6918" width="15.7109375" style="18" customWidth="1"/>
    <col min="6919" max="6919" width="15.28515625" style="18" customWidth="1"/>
    <col min="6920" max="7168" width="9.140625" style="18"/>
    <col min="7169" max="7169" width="33.5703125" style="18" customWidth="1"/>
    <col min="7170" max="7170" width="24.7109375" style="18" customWidth="1"/>
    <col min="7171" max="7171" width="15.42578125" style="18" customWidth="1"/>
    <col min="7172" max="7172" width="15.140625" style="18" customWidth="1"/>
    <col min="7173" max="7173" width="14.140625" style="18" customWidth="1"/>
    <col min="7174" max="7174" width="15.7109375" style="18" customWidth="1"/>
    <col min="7175" max="7175" width="15.28515625" style="18" customWidth="1"/>
    <col min="7176" max="7424" width="9.140625" style="18"/>
    <col min="7425" max="7425" width="33.5703125" style="18" customWidth="1"/>
    <col min="7426" max="7426" width="24.7109375" style="18" customWidth="1"/>
    <col min="7427" max="7427" width="15.42578125" style="18" customWidth="1"/>
    <col min="7428" max="7428" width="15.140625" style="18" customWidth="1"/>
    <col min="7429" max="7429" width="14.140625" style="18" customWidth="1"/>
    <col min="7430" max="7430" width="15.7109375" style="18" customWidth="1"/>
    <col min="7431" max="7431" width="15.28515625" style="18" customWidth="1"/>
    <col min="7432" max="7680" width="9.140625" style="18"/>
    <col min="7681" max="7681" width="33.5703125" style="18" customWidth="1"/>
    <col min="7682" max="7682" width="24.7109375" style="18" customWidth="1"/>
    <col min="7683" max="7683" width="15.42578125" style="18" customWidth="1"/>
    <col min="7684" max="7684" width="15.140625" style="18" customWidth="1"/>
    <col min="7685" max="7685" width="14.140625" style="18" customWidth="1"/>
    <col min="7686" max="7686" width="15.7109375" style="18" customWidth="1"/>
    <col min="7687" max="7687" width="15.28515625" style="18" customWidth="1"/>
    <col min="7688" max="7936" width="9.140625" style="18"/>
    <col min="7937" max="7937" width="33.5703125" style="18" customWidth="1"/>
    <col min="7938" max="7938" width="24.7109375" style="18" customWidth="1"/>
    <col min="7939" max="7939" width="15.42578125" style="18" customWidth="1"/>
    <col min="7940" max="7940" width="15.140625" style="18" customWidth="1"/>
    <col min="7941" max="7941" width="14.140625" style="18" customWidth="1"/>
    <col min="7942" max="7942" width="15.7109375" style="18" customWidth="1"/>
    <col min="7943" max="7943" width="15.28515625" style="18" customWidth="1"/>
    <col min="7944" max="8192" width="9.140625" style="18"/>
    <col min="8193" max="8193" width="33.5703125" style="18" customWidth="1"/>
    <col min="8194" max="8194" width="24.7109375" style="18" customWidth="1"/>
    <col min="8195" max="8195" width="15.42578125" style="18" customWidth="1"/>
    <col min="8196" max="8196" width="15.140625" style="18" customWidth="1"/>
    <col min="8197" max="8197" width="14.140625" style="18" customWidth="1"/>
    <col min="8198" max="8198" width="15.7109375" style="18" customWidth="1"/>
    <col min="8199" max="8199" width="15.28515625" style="18" customWidth="1"/>
    <col min="8200" max="8448" width="9.140625" style="18"/>
    <col min="8449" max="8449" width="33.5703125" style="18" customWidth="1"/>
    <col min="8450" max="8450" width="24.7109375" style="18" customWidth="1"/>
    <col min="8451" max="8451" width="15.42578125" style="18" customWidth="1"/>
    <col min="8452" max="8452" width="15.140625" style="18" customWidth="1"/>
    <col min="8453" max="8453" width="14.140625" style="18" customWidth="1"/>
    <col min="8454" max="8454" width="15.7109375" style="18" customWidth="1"/>
    <col min="8455" max="8455" width="15.28515625" style="18" customWidth="1"/>
    <col min="8456" max="8704" width="9.140625" style="18"/>
    <col min="8705" max="8705" width="33.5703125" style="18" customWidth="1"/>
    <col min="8706" max="8706" width="24.7109375" style="18" customWidth="1"/>
    <col min="8707" max="8707" width="15.42578125" style="18" customWidth="1"/>
    <col min="8708" max="8708" width="15.140625" style="18" customWidth="1"/>
    <col min="8709" max="8709" width="14.140625" style="18" customWidth="1"/>
    <col min="8710" max="8710" width="15.7109375" style="18" customWidth="1"/>
    <col min="8711" max="8711" width="15.28515625" style="18" customWidth="1"/>
    <col min="8712" max="8960" width="9.140625" style="18"/>
    <col min="8961" max="8961" width="33.5703125" style="18" customWidth="1"/>
    <col min="8962" max="8962" width="24.7109375" style="18" customWidth="1"/>
    <col min="8963" max="8963" width="15.42578125" style="18" customWidth="1"/>
    <col min="8964" max="8964" width="15.140625" style="18" customWidth="1"/>
    <col min="8965" max="8965" width="14.140625" style="18" customWidth="1"/>
    <col min="8966" max="8966" width="15.7109375" style="18" customWidth="1"/>
    <col min="8967" max="8967" width="15.28515625" style="18" customWidth="1"/>
    <col min="8968" max="9216" width="9.140625" style="18"/>
    <col min="9217" max="9217" width="33.5703125" style="18" customWidth="1"/>
    <col min="9218" max="9218" width="24.7109375" style="18" customWidth="1"/>
    <col min="9219" max="9219" width="15.42578125" style="18" customWidth="1"/>
    <col min="9220" max="9220" width="15.140625" style="18" customWidth="1"/>
    <col min="9221" max="9221" width="14.140625" style="18" customWidth="1"/>
    <col min="9222" max="9222" width="15.7109375" style="18" customWidth="1"/>
    <col min="9223" max="9223" width="15.28515625" style="18" customWidth="1"/>
    <col min="9224" max="9472" width="9.140625" style="18"/>
    <col min="9473" max="9473" width="33.5703125" style="18" customWidth="1"/>
    <col min="9474" max="9474" width="24.7109375" style="18" customWidth="1"/>
    <col min="9475" max="9475" width="15.42578125" style="18" customWidth="1"/>
    <col min="9476" max="9476" width="15.140625" style="18" customWidth="1"/>
    <col min="9477" max="9477" width="14.140625" style="18" customWidth="1"/>
    <col min="9478" max="9478" width="15.7109375" style="18" customWidth="1"/>
    <col min="9479" max="9479" width="15.28515625" style="18" customWidth="1"/>
    <col min="9480" max="9728" width="9.140625" style="18"/>
    <col min="9729" max="9729" width="33.5703125" style="18" customWidth="1"/>
    <col min="9730" max="9730" width="24.7109375" style="18" customWidth="1"/>
    <col min="9731" max="9731" width="15.42578125" style="18" customWidth="1"/>
    <col min="9732" max="9732" width="15.140625" style="18" customWidth="1"/>
    <col min="9733" max="9733" width="14.140625" style="18" customWidth="1"/>
    <col min="9734" max="9734" width="15.7109375" style="18" customWidth="1"/>
    <col min="9735" max="9735" width="15.28515625" style="18" customWidth="1"/>
    <col min="9736" max="9984" width="9.140625" style="18"/>
    <col min="9985" max="9985" width="33.5703125" style="18" customWidth="1"/>
    <col min="9986" max="9986" width="24.7109375" style="18" customWidth="1"/>
    <col min="9987" max="9987" width="15.42578125" style="18" customWidth="1"/>
    <col min="9988" max="9988" width="15.140625" style="18" customWidth="1"/>
    <col min="9989" max="9989" width="14.140625" style="18" customWidth="1"/>
    <col min="9990" max="9990" width="15.7109375" style="18" customWidth="1"/>
    <col min="9991" max="9991" width="15.28515625" style="18" customWidth="1"/>
    <col min="9992" max="10240" width="9.140625" style="18"/>
    <col min="10241" max="10241" width="33.5703125" style="18" customWidth="1"/>
    <col min="10242" max="10242" width="24.7109375" style="18" customWidth="1"/>
    <col min="10243" max="10243" width="15.42578125" style="18" customWidth="1"/>
    <col min="10244" max="10244" width="15.140625" style="18" customWidth="1"/>
    <col min="10245" max="10245" width="14.140625" style="18" customWidth="1"/>
    <col min="10246" max="10246" width="15.7109375" style="18" customWidth="1"/>
    <col min="10247" max="10247" width="15.28515625" style="18" customWidth="1"/>
    <col min="10248" max="10496" width="9.140625" style="18"/>
    <col min="10497" max="10497" width="33.5703125" style="18" customWidth="1"/>
    <col min="10498" max="10498" width="24.7109375" style="18" customWidth="1"/>
    <col min="10499" max="10499" width="15.42578125" style="18" customWidth="1"/>
    <col min="10500" max="10500" width="15.140625" style="18" customWidth="1"/>
    <col min="10501" max="10501" width="14.140625" style="18" customWidth="1"/>
    <col min="10502" max="10502" width="15.7109375" style="18" customWidth="1"/>
    <col min="10503" max="10503" width="15.28515625" style="18" customWidth="1"/>
    <col min="10504" max="10752" width="9.140625" style="18"/>
    <col min="10753" max="10753" width="33.5703125" style="18" customWidth="1"/>
    <col min="10754" max="10754" width="24.7109375" style="18" customWidth="1"/>
    <col min="10755" max="10755" width="15.42578125" style="18" customWidth="1"/>
    <col min="10756" max="10756" width="15.140625" style="18" customWidth="1"/>
    <col min="10757" max="10757" width="14.140625" style="18" customWidth="1"/>
    <col min="10758" max="10758" width="15.7109375" style="18" customWidth="1"/>
    <col min="10759" max="10759" width="15.28515625" style="18" customWidth="1"/>
    <col min="10760" max="11008" width="9.140625" style="18"/>
    <col min="11009" max="11009" width="33.5703125" style="18" customWidth="1"/>
    <col min="11010" max="11010" width="24.7109375" style="18" customWidth="1"/>
    <col min="11011" max="11011" width="15.42578125" style="18" customWidth="1"/>
    <col min="11012" max="11012" width="15.140625" style="18" customWidth="1"/>
    <col min="11013" max="11013" width="14.140625" style="18" customWidth="1"/>
    <col min="11014" max="11014" width="15.7109375" style="18" customWidth="1"/>
    <col min="11015" max="11015" width="15.28515625" style="18" customWidth="1"/>
    <col min="11016" max="11264" width="9.140625" style="18"/>
    <col min="11265" max="11265" width="33.5703125" style="18" customWidth="1"/>
    <col min="11266" max="11266" width="24.7109375" style="18" customWidth="1"/>
    <col min="11267" max="11267" width="15.42578125" style="18" customWidth="1"/>
    <col min="11268" max="11268" width="15.140625" style="18" customWidth="1"/>
    <col min="11269" max="11269" width="14.140625" style="18" customWidth="1"/>
    <col min="11270" max="11270" width="15.7109375" style="18" customWidth="1"/>
    <col min="11271" max="11271" width="15.28515625" style="18" customWidth="1"/>
    <col min="11272" max="11520" width="9.140625" style="18"/>
    <col min="11521" max="11521" width="33.5703125" style="18" customWidth="1"/>
    <col min="11522" max="11522" width="24.7109375" style="18" customWidth="1"/>
    <col min="11523" max="11523" width="15.42578125" style="18" customWidth="1"/>
    <col min="11524" max="11524" width="15.140625" style="18" customWidth="1"/>
    <col min="11525" max="11525" width="14.140625" style="18" customWidth="1"/>
    <col min="11526" max="11526" width="15.7109375" style="18" customWidth="1"/>
    <col min="11527" max="11527" width="15.28515625" style="18" customWidth="1"/>
    <col min="11528" max="11776" width="9.140625" style="18"/>
    <col min="11777" max="11777" width="33.5703125" style="18" customWidth="1"/>
    <col min="11778" max="11778" width="24.7109375" style="18" customWidth="1"/>
    <col min="11779" max="11779" width="15.42578125" style="18" customWidth="1"/>
    <col min="11780" max="11780" width="15.140625" style="18" customWidth="1"/>
    <col min="11781" max="11781" width="14.140625" style="18" customWidth="1"/>
    <col min="11782" max="11782" width="15.7109375" style="18" customWidth="1"/>
    <col min="11783" max="11783" width="15.28515625" style="18" customWidth="1"/>
    <col min="11784" max="12032" width="9.140625" style="18"/>
    <col min="12033" max="12033" width="33.5703125" style="18" customWidth="1"/>
    <col min="12034" max="12034" width="24.7109375" style="18" customWidth="1"/>
    <col min="12035" max="12035" width="15.42578125" style="18" customWidth="1"/>
    <col min="12036" max="12036" width="15.140625" style="18" customWidth="1"/>
    <col min="12037" max="12037" width="14.140625" style="18" customWidth="1"/>
    <col min="12038" max="12038" width="15.7109375" style="18" customWidth="1"/>
    <col min="12039" max="12039" width="15.28515625" style="18" customWidth="1"/>
    <col min="12040" max="12288" width="9.140625" style="18"/>
    <col min="12289" max="12289" width="33.5703125" style="18" customWidth="1"/>
    <col min="12290" max="12290" width="24.7109375" style="18" customWidth="1"/>
    <col min="12291" max="12291" width="15.42578125" style="18" customWidth="1"/>
    <col min="12292" max="12292" width="15.140625" style="18" customWidth="1"/>
    <col min="12293" max="12293" width="14.140625" style="18" customWidth="1"/>
    <col min="12294" max="12294" width="15.7109375" style="18" customWidth="1"/>
    <col min="12295" max="12295" width="15.28515625" style="18" customWidth="1"/>
    <col min="12296" max="12544" width="9.140625" style="18"/>
    <col min="12545" max="12545" width="33.5703125" style="18" customWidth="1"/>
    <col min="12546" max="12546" width="24.7109375" style="18" customWidth="1"/>
    <col min="12547" max="12547" width="15.42578125" style="18" customWidth="1"/>
    <col min="12548" max="12548" width="15.140625" style="18" customWidth="1"/>
    <col min="12549" max="12549" width="14.140625" style="18" customWidth="1"/>
    <col min="12550" max="12550" width="15.7109375" style="18" customWidth="1"/>
    <col min="12551" max="12551" width="15.28515625" style="18" customWidth="1"/>
    <col min="12552" max="12800" width="9.140625" style="18"/>
    <col min="12801" max="12801" width="33.5703125" style="18" customWidth="1"/>
    <col min="12802" max="12802" width="24.7109375" style="18" customWidth="1"/>
    <col min="12803" max="12803" width="15.42578125" style="18" customWidth="1"/>
    <col min="12804" max="12804" width="15.140625" style="18" customWidth="1"/>
    <col min="12805" max="12805" width="14.140625" style="18" customWidth="1"/>
    <col min="12806" max="12806" width="15.7109375" style="18" customWidth="1"/>
    <col min="12807" max="12807" width="15.28515625" style="18" customWidth="1"/>
    <col min="12808" max="13056" width="9.140625" style="18"/>
    <col min="13057" max="13057" width="33.5703125" style="18" customWidth="1"/>
    <col min="13058" max="13058" width="24.7109375" style="18" customWidth="1"/>
    <col min="13059" max="13059" width="15.42578125" style="18" customWidth="1"/>
    <col min="13060" max="13060" width="15.140625" style="18" customWidth="1"/>
    <col min="13061" max="13061" width="14.140625" style="18" customWidth="1"/>
    <col min="13062" max="13062" width="15.7109375" style="18" customWidth="1"/>
    <col min="13063" max="13063" width="15.28515625" style="18" customWidth="1"/>
    <col min="13064" max="13312" width="9.140625" style="18"/>
    <col min="13313" max="13313" width="33.5703125" style="18" customWidth="1"/>
    <col min="13314" max="13314" width="24.7109375" style="18" customWidth="1"/>
    <col min="13315" max="13315" width="15.42578125" style="18" customWidth="1"/>
    <col min="13316" max="13316" width="15.140625" style="18" customWidth="1"/>
    <col min="13317" max="13317" width="14.140625" style="18" customWidth="1"/>
    <col min="13318" max="13318" width="15.7109375" style="18" customWidth="1"/>
    <col min="13319" max="13319" width="15.28515625" style="18" customWidth="1"/>
    <col min="13320" max="13568" width="9.140625" style="18"/>
    <col min="13569" max="13569" width="33.5703125" style="18" customWidth="1"/>
    <col min="13570" max="13570" width="24.7109375" style="18" customWidth="1"/>
    <col min="13571" max="13571" width="15.42578125" style="18" customWidth="1"/>
    <col min="13572" max="13572" width="15.140625" style="18" customWidth="1"/>
    <col min="13573" max="13573" width="14.140625" style="18" customWidth="1"/>
    <col min="13574" max="13574" width="15.7109375" style="18" customWidth="1"/>
    <col min="13575" max="13575" width="15.28515625" style="18" customWidth="1"/>
    <col min="13576" max="13824" width="9.140625" style="18"/>
    <col min="13825" max="13825" width="33.5703125" style="18" customWidth="1"/>
    <col min="13826" max="13826" width="24.7109375" style="18" customWidth="1"/>
    <col min="13827" max="13827" width="15.42578125" style="18" customWidth="1"/>
    <col min="13828" max="13828" width="15.140625" style="18" customWidth="1"/>
    <col min="13829" max="13829" width="14.140625" style="18" customWidth="1"/>
    <col min="13830" max="13830" width="15.7109375" style="18" customWidth="1"/>
    <col min="13831" max="13831" width="15.28515625" style="18" customWidth="1"/>
    <col min="13832" max="14080" width="9.140625" style="18"/>
    <col min="14081" max="14081" width="33.5703125" style="18" customWidth="1"/>
    <col min="14082" max="14082" width="24.7109375" style="18" customWidth="1"/>
    <col min="14083" max="14083" width="15.42578125" style="18" customWidth="1"/>
    <col min="14084" max="14084" width="15.140625" style="18" customWidth="1"/>
    <col min="14085" max="14085" width="14.140625" style="18" customWidth="1"/>
    <col min="14086" max="14086" width="15.7109375" style="18" customWidth="1"/>
    <col min="14087" max="14087" width="15.28515625" style="18" customWidth="1"/>
    <col min="14088" max="14336" width="9.140625" style="18"/>
    <col min="14337" max="14337" width="33.5703125" style="18" customWidth="1"/>
    <col min="14338" max="14338" width="24.7109375" style="18" customWidth="1"/>
    <col min="14339" max="14339" width="15.42578125" style="18" customWidth="1"/>
    <col min="14340" max="14340" width="15.140625" style="18" customWidth="1"/>
    <col min="14341" max="14341" width="14.140625" style="18" customWidth="1"/>
    <col min="14342" max="14342" width="15.7109375" style="18" customWidth="1"/>
    <col min="14343" max="14343" width="15.28515625" style="18" customWidth="1"/>
    <col min="14344" max="14592" width="9.140625" style="18"/>
    <col min="14593" max="14593" width="33.5703125" style="18" customWidth="1"/>
    <col min="14594" max="14594" width="24.7109375" style="18" customWidth="1"/>
    <col min="14595" max="14595" width="15.42578125" style="18" customWidth="1"/>
    <col min="14596" max="14596" width="15.140625" style="18" customWidth="1"/>
    <col min="14597" max="14597" width="14.140625" style="18" customWidth="1"/>
    <col min="14598" max="14598" width="15.7109375" style="18" customWidth="1"/>
    <col min="14599" max="14599" width="15.28515625" style="18" customWidth="1"/>
    <col min="14600" max="14848" width="9.140625" style="18"/>
    <col min="14849" max="14849" width="33.5703125" style="18" customWidth="1"/>
    <col min="14850" max="14850" width="24.7109375" style="18" customWidth="1"/>
    <col min="14851" max="14851" width="15.42578125" style="18" customWidth="1"/>
    <col min="14852" max="14852" width="15.140625" style="18" customWidth="1"/>
    <col min="14853" max="14853" width="14.140625" style="18" customWidth="1"/>
    <col min="14854" max="14854" width="15.7109375" style="18" customWidth="1"/>
    <col min="14855" max="14855" width="15.28515625" style="18" customWidth="1"/>
    <col min="14856" max="15104" width="9.140625" style="18"/>
    <col min="15105" max="15105" width="33.5703125" style="18" customWidth="1"/>
    <col min="15106" max="15106" width="24.7109375" style="18" customWidth="1"/>
    <col min="15107" max="15107" width="15.42578125" style="18" customWidth="1"/>
    <col min="15108" max="15108" width="15.140625" style="18" customWidth="1"/>
    <col min="15109" max="15109" width="14.140625" style="18" customWidth="1"/>
    <col min="15110" max="15110" width="15.7109375" style="18" customWidth="1"/>
    <col min="15111" max="15111" width="15.28515625" style="18" customWidth="1"/>
    <col min="15112" max="15360" width="9.140625" style="18"/>
    <col min="15361" max="15361" width="33.5703125" style="18" customWidth="1"/>
    <col min="15362" max="15362" width="24.7109375" style="18" customWidth="1"/>
    <col min="15363" max="15363" width="15.42578125" style="18" customWidth="1"/>
    <col min="15364" max="15364" width="15.140625" style="18" customWidth="1"/>
    <col min="15365" max="15365" width="14.140625" style="18" customWidth="1"/>
    <col min="15366" max="15366" width="15.7109375" style="18" customWidth="1"/>
    <col min="15367" max="15367" width="15.28515625" style="18" customWidth="1"/>
    <col min="15368" max="15616" width="9.140625" style="18"/>
    <col min="15617" max="15617" width="33.5703125" style="18" customWidth="1"/>
    <col min="15618" max="15618" width="24.7109375" style="18" customWidth="1"/>
    <col min="15619" max="15619" width="15.42578125" style="18" customWidth="1"/>
    <col min="15620" max="15620" width="15.140625" style="18" customWidth="1"/>
    <col min="15621" max="15621" width="14.140625" style="18" customWidth="1"/>
    <col min="15622" max="15622" width="15.7109375" style="18" customWidth="1"/>
    <col min="15623" max="15623" width="15.28515625" style="18" customWidth="1"/>
    <col min="15624" max="15872" width="9.140625" style="18"/>
    <col min="15873" max="15873" width="33.5703125" style="18" customWidth="1"/>
    <col min="15874" max="15874" width="24.7109375" style="18" customWidth="1"/>
    <col min="15875" max="15875" width="15.42578125" style="18" customWidth="1"/>
    <col min="15876" max="15876" width="15.140625" style="18" customWidth="1"/>
    <col min="15877" max="15877" width="14.140625" style="18" customWidth="1"/>
    <col min="15878" max="15878" width="15.7109375" style="18" customWidth="1"/>
    <col min="15879" max="15879" width="15.28515625" style="18" customWidth="1"/>
    <col min="15880" max="16128" width="9.140625" style="18"/>
    <col min="16129" max="16129" width="33.5703125" style="18" customWidth="1"/>
    <col min="16130" max="16130" width="24.7109375" style="18" customWidth="1"/>
    <col min="16131" max="16131" width="15.42578125" style="18" customWidth="1"/>
    <col min="16132" max="16132" width="15.140625" style="18" customWidth="1"/>
    <col min="16133" max="16133" width="14.140625" style="18" customWidth="1"/>
    <col min="16134" max="16134" width="15.7109375" style="18" customWidth="1"/>
    <col min="16135" max="16135" width="15.28515625" style="18" customWidth="1"/>
    <col min="16136" max="16384" width="9.140625" style="18"/>
  </cols>
  <sheetData>
    <row r="1" spans="1:7" ht="16.5" customHeight="1">
      <c r="A1" s="17"/>
      <c r="B1" s="19"/>
      <c r="E1" s="155"/>
      <c r="F1" s="155"/>
      <c r="G1" s="3" t="s">
        <v>143</v>
      </c>
    </row>
    <row r="2" spans="1:7" ht="16.5" customHeight="1">
      <c r="A2" s="17"/>
      <c r="B2" s="19"/>
      <c r="E2" s="155"/>
      <c r="F2" s="155"/>
      <c r="G2" s="168" t="s">
        <v>142</v>
      </c>
    </row>
    <row r="3" spans="1:7" ht="16.5" customHeight="1">
      <c r="A3" s="17"/>
      <c r="B3" s="19"/>
      <c r="E3" s="155"/>
      <c r="F3" s="155"/>
      <c r="G3" s="168" t="s">
        <v>146</v>
      </c>
    </row>
    <row r="4" spans="1:7" ht="16.5" customHeight="1">
      <c r="A4" s="17"/>
      <c r="B4" s="19"/>
      <c r="G4" s="3"/>
    </row>
    <row r="5" spans="1:7" ht="15" customHeight="1">
      <c r="A5" s="69"/>
      <c r="B5" s="69"/>
      <c r="G5" s="3" t="s">
        <v>55</v>
      </c>
    </row>
    <row r="6" spans="1:7" ht="14.25" customHeight="1">
      <c r="A6" s="17"/>
      <c r="B6" s="22"/>
    </row>
    <row r="7" spans="1:7" ht="33" customHeight="1">
      <c r="A7" s="215" t="s">
        <v>165</v>
      </c>
      <c r="B7" s="215"/>
      <c r="C7" s="215"/>
      <c r="D7" s="215"/>
      <c r="E7" s="215"/>
      <c r="F7" s="215"/>
      <c r="G7" s="215"/>
    </row>
    <row r="8" spans="1:7">
      <c r="A8" s="45"/>
      <c r="B8" s="45"/>
      <c r="C8" s="23"/>
      <c r="D8" s="23"/>
      <c r="G8" s="22" t="s">
        <v>70</v>
      </c>
    </row>
    <row r="9" spans="1:7" ht="123" customHeight="1">
      <c r="A9" s="72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6.5" customHeight="1">
      <c r="A10" s="135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26" t="s">
        <v>72</v>
      </c>
      <c r="B11" s="79">
        <f>SUM(B12)</f>
        <v>5783.2</v>
      </c>
      <c r="C11" s="79">
        <f>SUM(C12)</f>
        <v>5783.2</v>
      </c>
      <c r="D11" s="14">
        <f t="shared" ref="D11:E11" si="0">SUM(D12)</f>
        <v>5783.2</v>
      </c>
      <c r="E11" s="14">
        <f t="shared" si="0"/>
        <v>5783.2</v>
      </c>
      <c r="F11" s="180">
        <f>E11/C11</f>
        <v>1</v>
      </c>
      <c r="G11" s="180">
        <f>E11/D11</f>
        <v>1</v>
      </c>
    </row>
    <row r="12" spans="1:7">
      <c r="A12" s="47" t="s">
        <v>10</v>
      </c>
      <c r="B12" s="88">
        <v>5783.2</v>
      </c>
      <c r="C12" s="88">
        <v>5783.2</v>
      </c>
      <c r="D12" s="182">
        <v>5783.2</v>
      </c>
      <c r="E12" s="182">
        <v>5783.2</v>
      </c>
      <c r="F12" s="181">
        <f>E12/C12</f>
        <v>1</v>
      </c>
      <c r="G12" s="181">
        <f>E12/D12</f>
        <v>1</v>
      </c>
    </row>
    <row r="13" spans="1:7">
      <c r="A13" s="26" t="s">
        <v>73</v>
      </c>
      <c r="B13" s="79">
        <f>SUM(B14)</f>
        <v>6264</v>
      </c>
      <c r="C13" s="79">
        <f>SUM(C14)</f>
        <v>6264</v>
      </c>
      <c r="D13" s="14">
        <f t="shared" ref="D13" si="1">SUM(D14)</f>
        <v>6264</v>
      </c>
      <c r="E13" s="14">
        <f t="shared" ref="E13" si="2">SUM(E14)</f>
        <v>6264</v>
      </c>
      <c r="F13" s="180">
        <f>E13/C13</f>
        <v>1</v>
      </c>
      <c r="G13" s="180">
        <f>E13/D13</f>
        <v>1</v>
      </c>
    </row>
    <row r="14" spans="1:7">
      <c r="A14" s="47" t="s">
        <v>10</v>
      </c>
      <c r="B14" s="88">
        <v>6264</v>
      </c>
      <c r="C14" s="88">
        <v>6264</v>
      </c>
      <c r="D14" s="182">
        <v>6264</v>
      </c>
      <c r="E14" s="182">
        <v>6264</v>
      </c>
      <c r="F14" s="181">
        <f>E14/C14</f>
        <v>1</v>
      </c>
      <c r="G14" s="181">
        <f>E14/D14</f>
        <v>1</v>
      </c>
    </row>
    <row r="15" spans="1:7">
      <c r="A15" s="26" t="s">
        <v>74</v>
      </c>
      <c r="B15" s="79">
        <f>SUM(B16)</f>
        <v>514.29999999999995</v>
      </c>
      <c r="C15" s="79">
        <f>SUM(C16)</f>
        <v>514.29999999999995</v>
      </c>
      <c r="D15" s="14">
        <f t="shared" ref="D15" si="3">SUM(D16)</f>
        <v>514.29999999999995</v>
      </c>
      <c r="E15" s="14">
        <f t="shared" ref="E15" si="4">SUM(E16)</f>
        <v>514.29999999999995</v>
      </c>
      <c r="F15" s="180">
        <f t="shared" ref="F15:F22" si="5">E15/C15</f>
        <v>1</v>
      </c>
      <c r="G15" s="180">
        <f t="shared" ref="G15:G22" si="6">E15/D15</f>
        <v>1</v>
      </c>
    </row>
    <row r="16" spans="1:7">
      <c r="A16" s="47" t="s">
        <v>10</v>
      </c>
      <c r="B16" s="88">
        <v>514.29999999999995</v>
      </c>
      <c r="C16" s="88">
        <v>514.29999999999995</v>
      </c>
      <c r="D16" s="182">
        <v>514.29999999999995</v>
      </c>
      <c r="E16" s="182">
        <v>514.29999999999995</v>
      </c>
      <c r="F16" s="181">
        <f t="shared" si="5"/>
        <v>1</v>
      </c>
      <c r="G16" s="181">
        <f t="shared" si="6"/>
        <v>1</v>
      </c>
    </row>
    <row r="17" spans="1:7">
      <c r="A17" s="34" t="s">
        <v>75</v>
      </c>
      <c r="B17" s="79">
        <f>SUM(B18)</f>
        <v>3388.9</v>
      </c>
      <c r="C17" s="79">
        <f>SUM(C18)</f>
        <v>3388.9</v>
      </c>
      <c r="D17" s="14">
        <f t="shared" ref="D17" si="7">SUM(D18)</f>
        <v>3388.9</v>
      </c>
      <c r="E17" s="14">
        <f t="shared" ref="E17" si="8">SUM(E18)</f>
        <v>3388.9</v>
      </c>
      <c r="F17" s="180">
        <f t="shared" si="5"/>
        <v>1</v>
      </c>
      <c r="G17" s="180">
        <f t="shared" si="6"/>
        <v>1</v>
      </c>
    </row>
    <row r="18" spans="1:7">
      <c r="A18" s="47" t="s">
        <v>10</v>
      </c>
      <c r="B18" s="88">
        <v>3388.9</v>
      </c>
      <c r="C18" s="88">
        <v>3388.9</v>
      </c>
      <c r="D18" s="182">
        <v>3388.9</v>
      </c>
      <c r="E18" s="182">
        <v>3388.9</v>
      </c>
      <c r="F18" s="181">
        <f t="shared" si="5"/>
        <v>1</v>
      </c>
      <c r="G18" s="181">
        <f t="shared" si="6"/>
        <v>1</v>
      </c>
    </row>
    <row r="19" spans="1:7">
      <c r="A19" s="34" t="s">
        <v>76</v>
      </c>
      <c r="B19" s="79">
        <f>SUM(B20)</f>
        <v>8304</v>
      </c>
      <c r="C19" s="79">
        <f>SUM(C20)</f>
        <v>8304</v>
      </c>
      <c r="D19" s="14">
        <f t="shared" ref="D19" si="9">SUM(D20)</f>
        <v>8304</v>
      </c>
      <c r="E19" s="14">
        <f t="shared" ref="E19" si="10">SUM(E20)</f>
        <v>8304</v>
      </c>
      <c r="F19" s="180">
        <f t="shared" si="5"/>
        <v>1</v>
      </c>
      <c r="G19" s="180">
        <f t="shared" si="6"/>
        <v>1</v>
      </c>
    </row>
    <row r="20" spans="1:7">
      <c r="A20" s="47" t="s">
        <v>10</v>
      </c>
      <c r="B20" s="88">
        <v>8304</v>
      </c>
      <c r="C20" s="88">
        <v>8304</v>
      </c>
      <c r="D20" s="182">
        <v>8304</v>
      </c>
      <c r="E20" s="182">
        <v>8304</v>
      </c>
      <c r="F20" s="181">
        <f t="shared" si="5"/>
        <v>1</v>
      </c>
      <c r="G20" s="181">
        <f t="shared" si="6"/>
        <v>1</v>
      </c>
    </row>
    <row r="21" spans="1:7">
      <c r="A21" s="34" t="s">
        <v>77</v>
      </c>
      <c r="B21" s="79">
        <f>SUM(B22)</f>
        <v>8392</v>
      </c>
      <c r="C21" s="79">
        <f>SUM(C22)</f>
        <v>8392</v>
      </c>
      <c r="D21" s="14">
        <f t="shared" ref="D21" si="11">SUM(D22)</f>
        <v>8392</v>
      </c>
      <c r="E21" s="14">
        <f t="shared" ref="E21" si="12">SUM(E22)</f>
        <v>8392</v>
      </c>
      <c r="F21" s="180">
        <f t="shared" si="5"/>
        <v>1</v>
      </c>
      <c r="G21" s="180">
        <f t="shared" si="6"/>
        <v>1</v>
      </c>
    </row>
    <row r="22" spans="1:7">
      <c r="A22" s="47" t="s">
        <v>10</v>
      </c>
      <c r="B22" s="88">
        <v>8392</v>
      </c>
      <c r="C22" s="88">
        <v>8392</v>
      </c>
      <c r="D22" s="182">
        <v>8392</v>
      </c>
      <c r="E22" s="182">
        <v>8392</v>
      </c>
      <c r="F22" s="181">
        <f t="shared" si="5"/>
        <v>1</v>
      </c>
      <c r="G22" s="181">
        <f t="shared" si="6"/>
        <v>1</v>
      </c>
    </row>
    <row r="23" spans="1:7">
      <c r="A23" s="26" t="s">
        <v>78</v>
      </c>
      <c r="B23" s="79">
        <f>SUM(B24)</f>
        <v>993.3</v>
      </c>
      <c r="C23" s="79">
        <f>SUM(C24)</f>
        <v>993.3</v>
      </c>
      <c r="D23" s="14">
        <f t="shared" ref="D23" si="13">SUM(D24)</f>
        <v>695</v>
      </c>
      <c r="E23" s="14">
        <f t="shared" ref="E23" si="14">SUM(E24)</f>
        <v>695</v>
      </c>
      <c r="F23" s="180">
        <f t="shared" ref="F23:F73" si="15">E23/C23</f>
        <v>0.69968790899023459</v>
      </c>
      <c r="G23" s="180">
        <f t="shared" ref="G23:G73" si="16">E23/D23</f>
        <v>1</v>
      </c>
    </row>
    <row r="24" spans="1:7">
      <c r="A24" s="47" t="s">
        <v>10</v>
      </c>
      <c r="B24" s="88">
        <v>993.3</v>
      </c>
      <c r="C24" s="88">
        <v>993.3</v>
      </c>
      <c r="D24" s="182">
        <v>695</v>
      </c>
      <c r="E24" s="182">
        <v>695</v>
      </c>
      <c r="F24" s="181">
        <f t="shared" si="15"/>
        <v>0.69968790899023459</v>
      </c>
      <c r="G24" s="181">
        <f t="shared" si="16"/>
        <v>1</v>
      </c>
    </row>
    <row r="25" spans="1:7">
      <c r="A25" s="26" t="s">
        <v>79</v>
      </c>
      <c r="B25" s="79">
        <f>SUM(B26)</f>
        <v>7678.1</v>
      </c>
      <c r="C25" s="79">
        <f>SUM(C26)</f>
        <v>7678.1</v>
      </c>
      <c r="D25" s="14">
        <f t="shared" ref="D25" si="17">SUM(D26)</f>
        <v>7678.1</v>
      </c>
      <c r="E25" s="14">
        <f t="shared" ref="E25" si="18">SUM(E26)</f>
        <v>7678.1</v>
      </c>
      <c r="F25" s="180">
        <f t="shared" si="15"/>
        <v>1</v>
      </c>
      <c r="G25" s="180">
        <f t="shared" si="16"/>
        <v>1</v>
      </c>
    </row>
    <row r="26" spans="1:7">
      <c r="A26" s="47" t="s">
        <v>10</v>
      </c>
      <c r="B26" s="88">
        <v>7678.1</v>
      </c>
      <c r="C26" s="88">
        <v>7678.1</v>
      </c>
      <c r="D26" s="182">
        <v>7678.1</v>
      </c>
      <c r="E26" s="182">
        <v>7678.1</v>
      </c>
      <c r="F26" s="181">
        <f t="shared" si="15"/>
        <v>1</v>
      </c>
      <c r="G26" s="181">
        <f t="shared" si="16"/>
        <v>1</v>
      </c>
    </row>
    <row r="27" spans="1:7">
      <c r="A27" s="26" t="s">
        <v>80</v>
      </c>
      <c r="B27" s="79">
        <f>SUM(B28)</f>
        <v>2164</v>
      </c>
      <c r="C27" s="79">
        <f>SUM(C28)</f>
        <v>2164</v>
      </c>
      <c r="D27" s="14">
        <f t="shared" ref="D27" si="19">SUM(D28)</f>
        <v>2164</v>
      </c>
      <c r="E27" s="14">
        <f t="shared" ref="E27" si="20">SUM(E28)</f>
        <v>2164</v>
      </c>
      <c r="F27" s="180">
        <f t="shared" si="15"/>
        <v>1</v>
      </c>
      <c r="G27" s="180">
        <f t="shared" si="16"/>
        <v>1</v>
      </c>
    </row>
    <row r="28" spans="1:7">
      <c r="A28" s="47" t="s">
        <v>10</v>
      </c>
      <c r="B28" s="88">
        <v>2164</v>
      </c>
      <c r="C28" s="88">
        <v>2164</v>
      </c>
      <c r="D28" s="182">
        <v>2164</v>
      </c>
      <c r="E28" s="182">
        <v>2164</v>
      </c>
      <c r="F28" s="181">
        <f t="shared" si="15"/>
        <v>1</v>
      </c>
      <c r="G28" s="181">
        <f t="shared" si="16"/>
        <v>1</v>
      </c>
    </row>
    <row r="29" spans="1:7">
      <c r="A29" s="26" t="s">
        <v>81</v>
      </c>
      <c r="B29" s="79">
        <f>SUM(B30)</f>
        <v>1050</v>
      </c>
      <c r="C29" s="79">
        <f>SUM(C30)</f>
        <v>1050</v>
      </c>
      <c r="D29" s="14">
        <f t="shared" ref="D29" si="21">SUM(D30)</f>
        <v>1050</v>
      </c>
      <c r="E29" s="14">
        <f t="shared" ref="E29" si="22">SUM(E30)</f>
        <v>1050</v>
      </c>
      <c r="F29" s="180">
        <f t="shared" si="15"/>
        <v>1</v>
      </c>
      <c r="G29" s="180">
        <f t="shared" si="16"/>
        <v>1</v>
      </c>
    </row>
    <row r="30" spans="1:7">
      <c r="A30" s="47" t="s">
        <v>10</v>
      </c>
      <c r="B30" s="88">
        <v>1050</v>
      </c>
      <c r="C30" s="88">
        <v>1050</v>
      </c>
      <c r="D30" s="182">
        <v>1050</v>
      </c>
      <c r="E30" s="182">
        <v>1050</v>
      </c>
      <c r="F30" s="181">
        <f t="shared" si="15"/>
        <v>1</v>
      </c>
      <c r="G30" s="181">
        <f t="shared" si="16"/>
        <v>1</v>
      </c>
    </row>
    <row r="31" spans="1:7">
      <c r="A31" s="26" t="s">
        <v>82</v>
      </c>
      <c r="B31" s="79">
        <f>SUM(B32)</f>
        <v>1734.6</v>
      </c>
      <c r="C31" s="79">
        <f>SUM(C32)</f>
        <v>1734.6</v>
      </c>
      <c r="D31" s="14">
        <f t="shared" ref="D31" si="23">SUM(D32)</f>
        <v>1734.6</v>
      </c>
      <c r="E31" s="14">
        <f t="shared" ref="E31" si="24">SUM(E32)</f>
        <v>1734.6</v>
      </c>
      <c r="F31" s="180">
        <f t="shared" si="15"/>
        <v>1</v>
      </c>
      <c r="G31" s="180">
        <f t="shared" si="16"/>
        <v>1</v>
      </c>
    </row>
    <row r="32" spans="1:7">
      <c r="A32" s="47" t="s">
        <v>10</v>
      </c>
      <c r="B32" s="88">
        <v>1734.6</v>
      </c>
      <c r="C32" s="88">
        <v>1734.6</v>
      </c>
      <c r="D32" s="182">
        <v>1734.6</v>
      </c>
      <c r="E32" s="182">
        <v>1734.6</v>
      </c>
      <c r="F32" s="181">
        <f t="shared" si="15"/>
        <v>1</v>
      </c>
      <c r="G32" s="181">
        <f t="shared" si="16"/>
        <v>1</v>
      </c>
    </row>
    <row r="33" spans="1:7">
      <c r="A33" s="26" t="s">
        <v>83</v>
      </c>
      <c r="B33" s="79">
        <f>SUM(B34)</f>
        <v>2721.2</v>
      </c>
      <c r="C33" s="79">
        <f>SUM(C34)</f>
        <v>2721.2</v>
      </c>
      <c r="D33" s="14">
        <f t="shared" ref="D33" si="25">SUM(D34)</f>
        <v>2721.2</v>
      </c>
      <c r="E33" s="14">
        <f t="shared" ref="E33" si="26">SUM(E34)</f>
        <v>2721.2</v>
      </c>
      <c r="F33" s="180">
        <f t="shared" si="15"/>
        <v>1</v>
      </c>
      <c r="G33" s="180">
        <f t="shared" si="16"/>
        <v>1</v>
      </c>
    </row>
    <row r="34" spans="1:7">
      <c r="A34" s="47" t="s">
        <v>10</v>
      </c>
      <c r="B34" s="88">
        <v>2721.2</v>
      </c>
      <c r="C34" s="88">
        <v>2721.2</v>
      </c>
      <c r="D34" s="182">
        <v>2721.2</v>
      </c>
      <c r="E34" s="182">
        <v>2721.2</v>
      </c>
      <c r="F34" s="181">
        <f t="shared" si="15"/>
        <v>1</v>
      </c>
      <c r="G34" s="181">
        <f t="shared" si="16"/>
        <v>1</v>
      </c>
    </row>
    <row r="35" spans="1:7">
      <c r="A35" s="26" t="s">
        <v>84</v>
      </c>
      <c r="B35" s="79">
        <f>SUM(B36)</f>
        <v>3988.1</v>
      </c>
      <c r="C35" s="79">
        <f>SUM(C36)</f>
        <v>3988.1</v>
      </c>
      <c r="D35" s="14">
        <f t="shared" ref="D35" si="27">SUM(D36)</f>
        <v>3988.1</v>
      </c>
      <c r="E35" s="14">
        <f t="shared" ref="E35" si="28">SUM(E36)</f>
        <v>3988.1</v>
      </c>
      <c r="F35" s="180">
        <f t="shared" si="15"/>
        <v>1</v>
      </c>
      <c r="G35" s="180">
        <f t="shared" si="16"/>
        <v>1</v>
      </c>
    </row>
    <row r="36" spans="1:7">
      <c r="A36" s="47" t="s">
        <v>10</v>
      </c>
      <c r="B36" s="88">
        <v>3988.1</v>
      </c>
      <c r="C36" s="88">
        <v>3988.1</v>
      </c>
      <c r="D36" s="182">
        <v>3988.1</v>
      </c>
      <c r="E36" s="182">
        <v>3988.1</v>
      </c>
      <c r="F36" s="181">
        <f t="shared" si="15"/>
        <v>1</v>
      </c>
      <c r="G36" s="181">
        <f t="shared" si="16"/>
        <v>1</v>
      </c>
    </row>
    <row r="37" spans="1:7" ht="15.75" customHeight="1">
      <c r="A37" s="26" t="s">
        <v>85</v>
      </c>
      <c r="B37" s="79">
        <f>SUM(B38)</f>
        <v>3619</v>
      </c>
      <c r="C37" s="79">
        <f>SUM(C38)</f>
        <v>3619</v>
      </c>
      <c r="D37" s="14">
        <f t="shared" ref="D37" si="29">SUM(D38)</f>
        <v>3619</v>
      </c>
      <c r="E37" s="14">
        <f t="shared" ref="E37" si="30">SUM(E38)</f>
        <v>3619</v>
      </c>
      <c r="F37" s="180">
        <f t="shared" si="15"/>
        <v>1</v>
      </c>
      <c r="G37" s="180">
        <f t="shared" si="16"/>
        <v>1</v>
      </c>
    </row>
    <row r="38" spans="1:7">
      <c r="A38" s="47" t="s">
        <v>10</v>
      </c>
      <c r="B38" s="88">
        <v>3619</v>
      </c>
      <c r="C38" s="88">
        <v>3619</v>
      </c>
      <c r="D38" s="182">
        <v>3619</v>
      </c>
      <c r="E38" s="182">
        <v>3619</v>
      </c>
      <c r="F38" s="181">
        <f t="shared" si="15"/>
        <v>1</v>
      </c>
      <c r="G38" s="181">
        <f t="shared" si="16"/>
        <v>1</v>
      </c>
    </row>
    <row r="39" spans="1:7">
      <c r="A39" s="26" t="s">
        <v>86</v>
      </c>
      <c r="B39" s="79">
        <f>SUM(B40)</f>
        <v>7464.4</v>
      </c>
      <c r="C39" s="79">
        <f>SUM(C40)</f>
        <v>7464.4</v>
      </c>
      <c r="D39" s="14">
        <f t="shared" ref="D39" si="31">SUM(D40)</f>
        <v>5500</v>
      </c>
      <c r="E39" s="14">
        <f t="shared" ref="E39" si="32">SUM(E40)</f>
        <v>5500</v>
      </c>
      <c r="F39" s="180">
        <f t="shared" si="15"/>
        <v>0.73683082364289165</v>
      </c>
      <c r="G39" s="180">
        <f t="shared" si="16"/>
        <v>1</v>
      </c>
    </row>
    <row r="40" spans="1:7">
      <c r="A40" s="47" t="s">
        <v>10</v>
      </c>
      <c r="B40" s="88">
        <v>7464.4</v>
      </c>
      <c r="C40" s="88">
        <v>7464.4</v>
      </c>
      <c r="D40" s="182">
        <v>5500</v>
      </c>
      <c r="E40" s="182">
        <v>5500</v>
      </c>
      <c r="F40" s="181">
        <f t="shared" si="15"/>
        <v>0.73683082364289165</v>
      </c>
      <c r="G40" s="181">
        <f t="shared" si="16"/>
        <v>1</v>
      </c>
    </row>
    <row r="41" spans="1:7">
      <c r="A41" s="26" t="s">
        <v>87</v>
      </c>
      <c r="B41" s="79">
        <f>SUM(B42)</f>
        <v>1154.7</v>
      </c>
      <c r="C41" s="79">
        <f>SUM(C42)</f>
        <v>1154.7</v>
      </c>
      <c r="D41" s="14">
        <f t="shared" ref="D41" si="33">SUM(D42)</f>
        <v>810</v>
      </c>
      <c r="E41" s="14">
        <f t="shared" ref="E41" si="34">SUM(E42)</f>
        <v>810</v>
      </c>
      <c r="F41" s="180">
        <f t="shared" si="15"/>
        <v>0.70148090413094311</v>
      </c>
      <c r="G41" s="180">
        <f t="shared" si="16"/>
        <v>1</v>
      </c>
    </row>
    <row r="42" spans="1:7">
      <c r="A42" s="47" t="s">
        <v>10</v>
      </c>
      <c r="B42" s="88">
        <v>1154.7</v>
      </c>
      <c r="C42" s="88">
        <v>1154.7</v>
      </c>
      <c r="D42" s="182">
        <v>810</v>
      </c>
      <c r="E42" s="182">
        <v>810</v>
      </c>
      <c r="F42" s="181">
        <f t="shared" si="15"/>
        <v>0.70148090413094311</v>
      </c>
      <c r="G42" s="181">
        <f t="shared" si="16"/>
        <v>1</v>
      </c>
    </row>
    <row r="43" spans="1:7">
      <c r="A43" s="26" t="s">
        <v>88</v>
      </c>
      <c r="B43" s="79">
        <f>SUM(B44)</f>
        <v>911.3</v>
      </c>
      <c r="C43" s="79">
        <f>SUM(C44)</f>
        <v>911.3</v>
      </c>
      <c r="D43" s="14">
        <f t="shared" ref="D43" si="35">SUM(D44)</f>
        <v>470</v>
      </c>
      <c r="E43" s="14">
        <f t="shared" ref="E43" si="36">SUM(E44)</f>
        <v>470</v>
      </c>
      <c r="F43" s="180">
        <f t="shared" si="15"/>
        <v>0.51574673543289806</v>
      </c>
      <c r="G43" s="180">
        <f t="shared" si="16"/>
        <v>1</v>
      </c>
    </row>
    <row r="44" spans="1:7">
      <c r="A44" s="47" t="s">
        <v>10</v>
      </c>
      <c r="B44" s="88">
        <v>911.3</v>
      </c>
      <c r="C44" s="88">
        <v>911.3</v>
      </c>
      <c r="D44" s="182">
        <v>470</v>
      </c>
      <c r="E44" s="182">
        <v>470</v>
      </c>
      <c r="F44" s="181">
        <f t="shared" si="15"/>
        <v>0.51574673543289806</v>
      </c>
      <c r="G44" s="181">
        <f t="shared" si="16"/>
        <v>1</v>
      </c>
    </row>
    <row r="45" spans="1:7">
      <c r="A45" s="26" t="s">
        <v>89</v>
      </c>
      <c r="B45" s="79">
        <f>SUM(B46)</f>
        <v>211.1</v>
      </c>
      <c r="C45" s="79">
        <f>SUM(C46)</f>
        <v>211.1</v>
      </c>
      <c r="D45" s="14">
        <f t="shared" ref="D45" si="37">SUM(D46)</f>
        <v>211.1</v>
      </c>
      <c r="E45" s="14">
        <f t="shared" ref="E45" si="38">SUM(E46)</f>
        <v>211.1</v>
      </c>
      <c r="F45" s="180">
        <f t="shared" si="15"/>
        <v>1</v>
      </c>
      <c r="G45" s="180">
        <f t="shared" si="16"/>
        <v>1</v>
      </c>
    </row>
    <row r="46" spans="1:7">
      <c r="A46" s="47" t="s">
        <v>10</v>
      </c>
      <c r="B46" s="88">
        <v>211.1</v>
      </c>
      <c r="C46" s="88">
        <v>211.1</v>
      </c>
      <c r="D46" s="182">
        <v>211.1</v>
      </c>
      <c r="E46" s="182">
        <v>211.1</v>
      </c>
      <c r="F46" s="181">
        <f t="shared" si="15"/>
        <v>1</v>
      </c>
      <c r="G46" s="181">
        <f t="shared" si="16"/>
        <v>1</v>
      </c>
    </row>
    <row r="47" spans="1:7">
      <c r="A47" s="26" t="s">
        <v>90</v>
      </c>
      <c r="B47" s="79">
        <f>SUM(B48)</f>
        <v>599.79999999999995</v>
      </c>
      <c r="C47" s="79">
        <f>SUM(C48)</f>
        <v>599.79999999999995</v>
      </c>
      <c r="D47" s="14">
        <f t="shared" ref="D47" si="39">SUM(D48)</f>
        <v>238</v>
      </c>
      <c r="E47" s="14">
        <f t="shared" ref="E47" si="40">SUM(E48)</f>
        <v>238</v>
      </c>
      <c r="F47" s="180">
        <f t="shared" si="15"/>
        <v>0.39679893297765922</v>
      </c>
      <c r="G47" s="180">
        <f t="shared" si="16"/>
        <v>1</v>
      </c>
    </row>
    <row r="48" spans="1:7">
      <c r="A48" s="47" t="s">
        <v>10</v>
      </c>
      <c r="B48" s="88">
        <v>599.79999999999995</v>
      </c>
      <c r="C48" s="88">
        <v>599.79999999999995</v>
      </c>
      <c r="D48" s="182">
        <v>238</v>
      </c>
      <c r="E48" s="182">
        <v>238</v>
      </c>
      <c r="F48" s="181">
        <f t="shared" si="15"/>
        <v>0.39679893297765922</v>
      </c>
      <c r="G48" s="181">
        <f t="shared" si="16"/>
        <v>1</v>
      </c>
    </row>
    <row r="49" spans="1:7">
      <c r="A49" s="26" t="s">
        <v>91</v>
      </c>
      <c r="B49" s="79">
        <f>SUM(B50)</f>
        <v>1736.3</v>
      </c>
      <c r="C49" s="79">
        <f>SUM(C50)</f>
        <v>1736.3</v>
      </c>
      <c r="D49" s="14">
        <f t="shared" ref="D49" si="41">SUM(D50)</f>
        <v>1736.3</v>
      </c>
      <c r="E49" s="14">
        <f t="shared" ref="E49" si="42">SUM(E50)</f>
        <v>1736.3</v>
      </c>
      <c r="F49" s="180">
        <f t="shared" si="15"/>
        <v>1</v>
      </c>
      <c r="G49" s="180">
        <f t="shared" si="16"/>
        <v>1</v>
      </c>
    </row>
    <row r="50" spans="1:7">
      <c r="A50" s="47" t="s">
        <v>10</v>
      </c>
      <c r="B50" s="88">
        <v>1736.3</v>
      </c>
      <c r="C50" s="88">
        <v>1736.3</v>
      </c>
      <c r="D50" s="182">
        <v>1736.3</v>
      </c>
      <c r="E50" s="182">
        <v>1736.3</v>
      </c>
      <c r="F50" s="181">
        <f t="shared" si="15"/>
        <v>1</v>
      </c>
      <c r="G50" s="181">
        <f t="shared" si="16"/>
        <v>1</v>
      </c>
    </row>
    <row r="51" spans="1:7">
      <c r="A51" s="26" t="s">
        <v>92</v>
      </c>
      <c r="B51" s="79">
        <f>SUM(B52)</f>
        <v>930</v>
      </c>
      <c r="C51" s="79">
        <f>SUM(C52)</f>
        <v>930</v>
      </c>
      <c r="D51" s="14">
        <f t="shared" ref="D51" si="43">SUM(D52)</f>
        <v>930</v>
      </c>
      <c r="E51" s="14">
        <f t="shared" ref="E51" si="44">SUM(E52)</f>
        <v>930</v>
      </c>
      <c r="F51" s="180">
        <f t="shared" si="15"/>
        <v>1</v>
      </c>
      <c r="G51" s="180">
        <f t="shared" si="16"/>
        <v>1</v>
      </c>
    </row>
    <row r="52" spans="1:7">
      <c r="A52" s="47" t="s">
        <v>10</v>
      </c>
      <c r="B52" s="88">
        <v>930</v>
      </c>
      <c r="C52" s="88">
        <v>930</v>
      </c>
      <c r="D52" s="182">
        <v>930</v>
      </c>
      <c r="E52" s="182">
        <v>930</v>
      </c>
      <c r="F52" s="181">
        <f t="shared" si="15"/>
        <v>1</v>
      </c>
      <c r="G52" s="181">
        <f t="shared" si="16"/>
        <v>1</v>
      </c>
    </row>
    <row r="53" spans="1:7">
      <c r="A53" s="26" t="s">
        <v>93</v>
      </c>
      <c r="B53" s="79">
        <f>SUM(B54)</f>
        <v>1277.3</v>
      </c>
      <c r="C53" s="79">
        <f>SUM(C54)</f>
        <v>1277.3</v>
      </c>
      <c r="D53" s="14">
        <f t="shared" ref="D53" si="45">SUM(D54)</f>
        <v>1277.3</v>
      </c>
      <c r="E53" s="14">
        <f t="shared" ref="E53" si="46">SUM(E54)</f>
        <v>1277.3</v>
      </c>
      <c r="F53" s="180">
        <f t="shared" si="15"/>
        <v>1</v>
      </c>
      <c r="G53" s="180">
        <f t="shared" si="16"/>
        <v>1</v>
      </c>
    </row>
    <row r="54" spans="1:7">
      <c r="A54" s="47" t="s">
        <v>10</v>
      </c>
      <c r="B54" s="88">
        <v>1277.3</v>
      </c>
      <c r="C54" s="88">
        <v>1277.3</v>
      </c>
      <c r="D54" s="182">
        <v>1277.3</v>
      </c>
      <c r="E54" s="182">
        <v>1277.3</v>
      </c>
      <c r="F54" s="181">
        <f t="shared" si="15"/>
        <v>1</v>
      </c>
      <c r="G54" s="181">
        <f t="shared" si="16"/>
        <v>1</v>
      </c>
    </row>
    <row r="55" spans="1:7">
      <c r="A55" s="26" t="s">
        <v>94</v>
      </c>
      <c r="B55" s="79">
        <f>SUM(B56)</f>
        <v>4605.7</v>
      </c>
      <c r="C55" s="79">
        <f>SUM(C56)</f>
        <v>4605.7</v>
      </c>
      <c r="D55" s="14">
        <f t="shared" ref="D55" si="47">SUM(D56)</f>
        <v>4605.7</v>
      </c>
      <c r="E55" s="14">
        <f t="shared" ref="E55" si="48">SUM(E56)</f>
        <v>4605.7</v>
      </c>
      <c r="F55" s="180">
        <f t="shared" si="15"/>
        <v>1</v>
      </c>
      <c r="G55" s="180">
        <f t="shared" si="16"/>
        <v>1</v>
      </c>
    </row>
    <row r="56" spans="1:7">
      <c r="A56" s="47" t="s">
        <v>10</v>
      </c>
      <c r="B56" s="88">
        <v>4605.7</v>
      </c>
      <c r="C56" s="88">
        <v>4605.7</v>
      </c>
      <c r="D56" s="182">
        <v>4605.7</v>
      </c>
      <c r="E56" s="182">
        <v>4605.7</v>
      </c>
      <c r="F56" s="181">
        <f t="shared" si="15"/>
        <v>1</v>
      </c>
      <c r="G56" s="181">
        <f t="shared" si="16"/>
        <v>1</v>
      </c>
    </row>
    <row r="57" spans="1:7">
      <c r="A57" s="26" t="s">
        <v>95</v>
      </c>
      <c r="B57" s="79">
        <f>SUM(B58)</f>
        <v>1699.9</v>
      </c>
      <c r="C57" s="79">
        <f>SUM(C58)</f>
        <v>1699.9</v>
      </c>
      <c r="D57" s="14">
        <f t="shared" ref="D57" si="49">SUM(D58)</f>
        <v>1699.9</v>
      </c>
      <c r="E57" s="14">
        <f t="shared" ref="E57" si="50">SUM(E58)</f>
        <v>1699.9</v>
      </c>
      <c r="F57" s="180">
        <f t="shared" si="15"/>
        <v>1</v>
      </c>
      <c r="G57" s="180">
        <f t="shared" si="16"/>
        <v>1</v>
      </c>
    </row>
    <row r="58" spans="1:7">
      <c r="A58" s="47" t="s">
        <v>10</v>
      </c>
      <c r="B58" s="88">
        <v>1699.9</v>
      </c>
      <c r="C58" s="88">
        <v>1699.9</v>
      </c>
      <c r="D58" s="182">
        <v>1699.9</v>
      </c>
      <c r="E58" s="182">
        <v>1699.9</v>
      </c>
      <c r="F58" s="181">
        <f t="shared" si="15"/>
        <v>1</v>
      </c>
      <c r="G58" s="181">
        <f t="shared" si="16"/>
        <v>1</v>
      </c>
    </row>
    <row r="59" spans="1:7">
      <c r="A59" s="26" t="s">
        <v>96</v>
      </c>
      <c r="B59" s="79">
        <f>SUM(B60)</f>
        <v>2755.8</v>
      </c>
      <c r="C59" s="79">
        <f>SUM(C60)</f>
        <v>2755.8</v>
      </c>
      <c r="D59" s="14">
        <f t="shared" ref="D59" si="51">SUM(D60)</f>
        <v>2755.8</v>
      </c>
      <c r="E59" s="14">
        <f t="shared" ref="E59" si="52">SUM(E60)</f>
        <v>2755.8</v>
      </c>
      <c r="F59" s="180">
        <f t="shared" si="15"/>
        <v>1</v>
      </c>
      <c r="G59" s="180">
        <f t="shared" si="16"/>
        <v>1</v>
      </c>
    </row>
    <row r="60" spans="1:7">
      <c r="A60" s="47" t="s">
        <v>10</v>
      </c>
      <c r="B60" s="88">
        <v>2755.8</v>
      </c>
      <c r="C60" s="88">
        <v>2755.8</v>
      </c>
      <c r="D60" s="182">
        <v>2755.8</v>
      </c>
      <c r="E60" s="182">
        <v>2755.8</v>
      </c>
      <c r="F60" s="181">
        <f t="shared" si="15"/>
        <v>1</v>
      </c>
      <c r="G60" s="181">
        <f t="shared" si="16"/>
        <v>1</v>
      </c>
    </row>
    <row r="61" spans="1:7">
      <c r="A61" s="36" t="s">
        <v>97</v>
      </c>
      <c r="B61" s="79">
        <f>SUM(B62)</f>
        <v>3954.2</v>
      </c>
      <c r="C61" s="79">
        <f>SUM(C62)</f>
        <v>3954.2</v>
      </c>
      <c r="D61" s="14">
        <f t="shared" ref="D61" si="53">SUM(D62)</f>
        <v>3954.2</v>
      </c>
      <c r="E61" s="14">
        <f t="shared" ref="E61" si="54">SUM(E62)</f>
        <v>3954.2</v>
      </c>
      <c r="F61" s="180">
        <f t="shared" si="15"/>
        <v>1</v>
      </c>
      <c r="G61" s="180">
        <f t="shared" si="16"/>
        <v>1</v>
      </c>
    </row>
    <row r="62" spans="1:7">
      <c r="A62" s="47" t="s">
        <v>10</v>
      </c>
      <c r="B62" s="88">
        <v>3954.2</v>
      </c>
      <c r="C62" s="88">
        <v>3954.2</v>
      </c>
      <c r="D62" s="182">
        <v>3954.2</v>
      </c>
      <c r="E62" s="182">
        <v>3954.2</v>
      </c>
      <c r="F62" s="181">
        <f t="shared" si="15"/>
        <v>1</v>
      </c>
      <c r="G62" s="181">
        <f t="shared" si="16"/>
        <v>1</v>
      </c>
    </row>
    <row r="63" spans="1:7">
      <c r="A63" s="26" t="s">
        <v>98</v>
      </c>
      <c r="B63" s="79">
        <f>SUM(B64)</f>
        <v>4996.3</v>
      </c>
      <c r="C63" s="79">
        <f>SUM(C64)</f>
        <v>4996.3</v>
      </c>
      <c r="D63" s="14">
        <f t="shared" ref="D63" si="55">SUM(D64)</f>
        <v>4996.3</v>
      </c>
      <c r="E63" s="14">
        <f t="shared" ref="E63" si="56">SUM(E64)</f>
        <v>4996.3</v>
      </c>
      <c r="F63" s="180">
        <f t="shared" si="15"/>
        <v>1</v>
      </c>
      <c r="G63" s="180">
        <f t="shared" si="16"/>
        <v>1</v>
      </c>
    </row>
    <row r="64" spans="1:7">
      <c r="A64" s="47" t="s">
        <v>10</v>
      </c>
      <c r="B64" s="88">
        <v>4996.3</v>
      </c>
      <c r="C64" s="88">
        <v>4996.3</v>
      </c>
      <c r="D64" s="182">
        <v>4996.3</v>
      </c>
      <c r="E64" s="182">
        <v>4996.3</v>
      </c>
      <c r="F64" s="181">
        <f t="shared" si="15"/>
        <v>1</v>
      </c>
      <c r="G64" s="181">
        <f t="shared" si="16"/>
        <v>1</v>
      </c>
    </row>
    <row r="65" spans="1:7" ht="15.75" customHeight="1">
      <c r="A65" s="26" t="s">
        <v>99</v>
      </c>
      <c r="B65" s="79">
        <f>SUM(B66)</f>
        <v>934.8</v>
      </c>
      <c r="C65" s="79">
        <f>SUM(C66)</f>
        <v>934.8</v>
      </c>
      <c r="D65" s="14">
        <f t="shared" ref="D65" si="57">SUM(D66)</f>
        <v>934.8</v>
      </c>
      <c r="E65" s="14">
        <f t="shared" ref="E65" si="58">SUM(E66)</f>
        <v>934.8</v>
      </c>
      <c r="F65" s="180">
        <f t="shared" si="15"/>
        <v>1</v>
      </c>
      <c r="G65" s="180">
        <f t="shared" si="16"/>
        <v>1</v>
      </c>
    </row>
    <row r="66" spans="1:7">
      <c r="A66" s="47" t="s">
        <v>10</v>
      </c>
      <c r="B66" s="88">
        <v>934.8</v>
      </c>
      <c r="C66" s="88">
        <v>934.8</v>
      </c>
      <c r="D66" s="182">
        <v>934.8</v>
      </c>
      <c r="E66" s="182">
        <v>934.8</v>
      </c>
      <c r="F66" s="181">
        <f t="shared" si="15"/>
        <v>1</v>
      </c>
      <c r="G66" s="181">
        <f t="shared" si="16"/>
        <v>1</v>
      </c>
    </row>
    <row r="67" spans="1:7">
      <c r="A67" s="26" t="s">
        <v>100</v>
      </c>
      <c r="B67" s="79">
        <f>SUM(B68)</f>
        <v>8995.5</v>
      </c>
      <c r="C67" s="79">
        <f>SUM(C68)</f>
        <v>8995.5</v>
      </c>
      <c r="D67" s="14">
        <f t="shared" ref="D67" si="59">SUM(D68)</f>
        <v>8995.5</v>
      </c>
      <c r="E67" s="14">
        <f t="shared" ref="E67" si="60">SUM(E68)</f>
        <v>8995.5</v>
      </c>
      <c r="F67" s="180">
        <f t="shared" si="15"/>
        <v>1</v>
      </c>
      <c r="G67" s="180">
        <f t="shared" si="16"/>
        <v>1</v>
      </c>
    </row>
    <row r="68" spans="1:7">
      <c r="A68" s="47" t="s">
        <v>10</v>
      </c>
      <c r="B68" s="88">
        <v>8995.5</v>
      </c>
      <c r="C68" s="88">
        <v>8995.5</v>
      </c>
      <c r="D68" s="182">
        <v>8995.5</v>
      </c>
      <c r="E68" s="182">
        <v>8995.5</v>
      </c>
      <c r="F68" s="181">
        <f t="shared" si="15"/>
        <v>1</v>
      </c>
      <c r="G68" s="181">
        <f t="shared" si="16"/>
        <v>1</v>
      </c>
    </row>
    <row r="69" spans="1:7">
      <c r="A69" s="26" t="s">
        <v>101</v>
      </c>
      <c r="B69" s="79">
        <f>SUM(B70)</f>
        <v>1178.2</v>
      </c>
      <c r="C69" s="79">
        <f>SUM(C70)</f>
        <v>1178.2</v>
      </c>
      <c r="D69" s="14">
        <f t="shared" ref="D69" si="61">SUM(D70)</f>
        <v>565</v>
      </c>
      <c r="E69" s="14">
        <f t="shared" ref="E69" si="62">SUM(E70)</f>
        <v>565</v>
      </c>
      <c r="F69" s="180">
        <f t="shared" si="15"/>
        <v>0.47954506874893904</v>
      </c>
      <c r="G69" s="180">
        <f t="shared" si="16"/>
        <v>1</v>
      </c>
    </row>
    <row r="70" spans="1:7">
      <c r="A70" s="47" t="s">
        <v>10</v>
      </c>
      <c r="B70" s="90">
        <v>1178.2</v>
      </c>
      <c r="C70" s="90">
        <v>1178.2</v>
      </c>
      <c r="D70" s="182">
        <v>565</v>
      </c>
      <c r="E70" s="182">
        <v>565</v>
      </c>
      <c r="F70" s="181">
        <f t="shared" si="15"/>
        <v>0.47954506874893904</v>
      </c>
      <c r="G70" s="181">
        <f t="shared" si="16"/>
        <v>1</v>
      </c>
    </row>
    <row r="71" spans="1:7" ht="15.75" customHeight="1">
      <c r="A71" s="38" t="s">
        <v>4</v>
      </c>
      <c r="B71" s="28">
        <f>B11+B13+B15+B17+B19+B21+B23+B25+B27+B29+B31+B33+B35+B37+B39+B41+B43+B45+B47+B49+B51+B53+B55+B57+B59+B61+B63+B65+B67+B69</f>
        <v>100000</v>
      </c>
      <c r="C71" s="28">
        <f>C11+C13+C15+C17+C19+C21+C23+C25+C27+C29+C31+C33+C35+C37+C39+C41+C43+C45+C47+C49+C51+C53+C55+C57+C59+C61+C63+C65+C67+C69</f>
        <v>100000</v>
      </c>
      <c r="D71" s="183">
        <f>D11+D13+D15+D17+D19+D21+D23+D25+D27+D29+D31+D33+D35+D37+D39+D41+D43+D45+D47+D49+D51+D53+D55+D57+D59+D61+D63+D65+D67+D69</f>
        <v>95976.299999999988</v>
      </c>
      <c r="E71" s="183">
        <f>E11+E13+E15+E17+E19+E21+E23+E25+E27+E29+E31+E33+E35+E37+E39+E41+E43+E45+E47+E49+E51+E53+E55+E57+E59+E61+E63+E65+E67+E69</f>
        <v>95976.299999999988</v>
      </c>
      <c r="F71" s="180">
        <f t="shared" si="15"/>
        <v>0.95976299999999992</v>
      </c>
      <c r="G71" s="180">
        <f t="shared" si="16"/>
        <v>1</v>
      </c>
    </row>
    <row r="72" spans="1:7">
      <c r="A72" s="38" t="s">
        <v>3</v>
      </c>
      <c r="B72" s="87"/>
      <c r="C72" s="87"/>
      <c r="D72" s="184"/>
      <c r="E72" s="184"/>
      <c r="F72" s="181"/>
      <c r="G72" s="181"/>
    </row>
    <row r="73" spans="1:7">
      <c r="A73" s="38" t="s">
        <v>102</v>
      </c>
      <c r="B73" s="28">
        <f>B12+B14+B16+B18+B20+B22+B24+B26+B28+B30+B32+B34+B36+B38+B40+B42+B44+B46+B48+B50+B52+B54+B56+B58+B60+B62+B64+B66+B68+B70</f>
        <v>100000</v>
      </c>
      <c r="C73" s="28">
        <f>C12+C14+C16+C18+C20+C22+C24+C26+C28+C30+C32+C34+C36+C38+C40+C42+C44+C46+C48+C50+C52+C54+C56+C58+C60+C62+C64+C66+C68+C70</f>
        <v>100000</v>
      </c>
      <c r="D73" s="183">
        <f>D12+D14+D16+D18+D20+D22+D24+D26+D28+D30+D32+D34+D36+D38+D40+D42+D44+D46+D48+D50+D52+D54+D56+D58+D60+D62+D64+D66+D68+D70</f>
        <v>95976.299999999988</v>
      </c>
      <c r="E73" s="183">
        <f>E12+E14+E16+E18+E20+E22+E24+E26+E28+E30+E32+E34+E36+E38+E40+E42+E44+E46+E48+E50+E52+E54+E56+E58+E60+E62+E64+E66+E68+E70</f>
        <v>95976.299999999988</v>
      </c>
      <c r="F73" s="180">
        <f t="shared" si="15"/>
        <v>0.95976299999999992</v>
      </c>
      <c r="G73" s="180">
        <f t="shared" si="16"/>
        <v>1</v>
      </c>
    </row>
    <row r="74" spans="1:7">
      <c r="A74" s="39"/>
    </row>
    <row r="75" spans="1:7">
      <c r="A75" s="39"/>
    </row>
    <row r="76" spans="1:7" ht="15" customHeight="1">
      <c r="A76" s="211" t="s">
        <v>127</v>
      </c>
      <c r="B76" s="211"/>
      <c r="C76" s="211"/>
      <c r="D76" s="211"/>
      <c r="E76" s="211"/>
      <c r="F76" s="211"/>
      <c r="G76" s="211"/>
    </row>
    <row r="77" spans="1:7">
      <c r="A77" s="39"/>
    </row>
    <row r="78" spans="1:7">
      <c r="A78" s="39"/>
    </row>
    <row r="79" spans="1:7">
      <c r="A79" s="209"/>
      <c r="B79" s="209"/>
    </row>
    <row r="80" spans="1:7">
      <c r="A80" s="39"/>
    </row>
    <row r="81" spans="1:1">
      <c r="A81" s="39"/>
    </row>
    <row r="82" spans="1:1">
      <c r="A82" s="39"/>
    </row>
    <row r="83" spans="1:1">
      <c r="A83" s="39"/>
    </row>
    <row r="84" spans="1:1">
      <c r="A84" s="39"/>
    </row>
    <row r="85" spans="1:1">
      <c r="A85" s="39"/>
    </row>
    <row r="86" spans="1:1">
      <c r="A86" s="39"/>
    </row>
    <row r="87" spans="1:1">
      <c r="A87" s="39"/>
    </row>
    <row r="88" spans="1:1">
      <c r="A88" s="39"/>
    </row>
    <row r="89" spans="1:1">
      <c r="A89" s="39"/>
    </row>
    <row r="90" spans="1:1">
      <c r="A90" s="39"/>
    </row>
    <row r="91" spans="1:1">
      <c r="A91" s="39"/>
    </row>
    <row r="92" spans="1:1">
      <c r="A92" s="39"/>
    </row>
    <row r="93" spans="1:1">
      <c r="A93" s="39"/>
    </row>
    <row r="94" spans="1:1">
      <c r="A94" s="39"/>
    </row>
  </sheetData>
  <mergeCells count="3">
    <mergeCell ref="A7:G7"/>
    <mergeCell ref="A79:B79"/>
    <mergeCell ref="A76:G76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5" fitToHeight="3" orientation="portrait" r:id="rId1"/>
  <headerFooter>
    <oddFooter>&amp;CСтраница &amp;P из &amp;N</oddFooter>
  </headerFooter>
  <rowBreaks count="1" manualBreakCount="1">
    <brk id="63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G94"/>
  <sheetViews>
    <sheetView view="pageBreakPreview" zoomScale="80" zoomScaleNormal="100" zoomScaleSheetLayoutView="80" workbookViewId="0">
      <pane xSplit="1" ySplit="10" topLeftCell="B66" activePane="bottomRight" state="frozen"/>
      <selection pane="topRight" activeCell="B1" sqref="B1"/>
      <selection pane="bottomLeft" activeCell="A9" sqref="A9"/>
      <selection pane="bottomRight" activeCell="G77" sqref="G77"/>
    </sheetView>
  </sheetViews>
  <sheetFormatPr defaultRowHeight="15"/>
  <cols>
    <col min="1" max="1" width="30.42578125" style="49" customWidth="1"/>
    <col min="2" max="2" width="26" style="33" customWidth="1"/>
    <col min="3" max="3" width="15.140625" style="33" customWidth="1"/>
    <col min="4" max="4" width="15.85546875" style="33" customWidth="1"/>
    <col min="5" max="5" width="14.28515625" style="33" customWidth="1"/>
    <col min="6" max="6" width="16.140625" style="33" customWidth="1"/>
    <col min="7" max="7" width="15" style="33" customWidth="1"/>
    <col min="8" max="256" width="9.140625" style="33"/>
    <col min="257" max="257" width="30.42578125" style="33" customWidth="1"/>
    <col min="258" max="258" width="26" style="33" customWidth="1"/>
    <col min="259" max="259" width="15.140625" style="33" customWidth="1"/>
    <col min="260" max="260" width="15.85546875" style="33" customWidth="1"/>
    <col min="261" max="261" width="14.28515625" style="33" customWidth="1"/>
    <col min="262" max="262" width="16.140625" style="33" customWidth="1"/>
    <col min="263" max="263" width="15" style="33" customWidth="1"/>
    <col min="264" max="512" width="9.140625" style="33"/>
    <col min="513" max="513" width="30.42578125" style="33" customWidth="1"/>
    <col min="514" max="514" width="26" style="33" customWidth="1"/>
    <col min="515" max="515" width="15.140625" style="33" customWidth="1"/>
    <col min="516" max="516" width="15.85546875" style="33" customWidth="1"/>
    <col min="517" max="517" width="14.28515625" style="33" customWidth="1"/>
    <col min="518" max="518" width="16.140625" style="33" customWidth="1"/>
    <col min="519" max="519" width="15" style="33" customWidth="1"/>
    <col min="520" max="768" width="9.140625" style="33"/>
    <col min="769" max="769" width="30.42578125" style="33" customWidth="1"/>
    <col min="770" max="770" width="26" style="33" customWidth="1"/>
    <col min="771" max="771" width="15.140625" style="33" customWidth="1"/>
    <col min="772" max="772" width="15.85546875" style="33" customWidth="1"/>
    <col min="773" max="773" width="14.28515625" style="33" customWidth="1"/>
    <col min="774" max="774" width="16.140625" style="33" customWidth="1"/>
    <col min="775" max="775" width="15" style="33" customWidth="1"/>
    <col min="776" max="1024" width="9.140625" style="33"/>
    <col min="1025" max="1025" width="30.42578125" style="33" customWidth="1"/>
    <col min="1026" max="1026" width="26" style="33" customWidth="1"/>
    <col min="1027" max="1027" width="15.140625" style="33" customWidth="1"/>
    <col min="1028" max="1028" width="15.85546875" style="33" customWidth="1"/>
    <col min="1029" max="1029" width="14.28515625" style="33" customWidth="1"/>
    <col min="1030" max="1030" width="16.140625" style="33" customWidth="1"/>
    <col min="1031" max="1031" width="15" style="33" customWidth="1"/>
    <col min="1032" max="1280" width="9.140625" style="33"/>
    <col min="1281" max="1281" width="30.42578125" style="33" customWidth="1"/>
    <col min="1282" max="1282" width="26" style="33" customWidth="1"/>
    <col min="1283" max="1283" width="15.140625" style="33" customWidth="1"/>
    <col min="1284" max="1284" width="15.85546875" style="33" customWidth="1"/>
    <col min="1285" max="1285" width="14.28515625" style="33" customWidth="1"/>
    <col min="1286" max="1286" width="16.140625" style="33" customWidth="1"/>
    <col min="1287" max="1287" width="15" style="33" customWidth="1"/>
    <col min="1288" max="1536" width="9.140625" style="33"/>
    <col min="1537" max="1537" width="30.42578125" style="33" customWidth="1"/>
    <col min="1538" max="1538" width="26" style="33" customWidth="1"/>
    <col min="1539" max="1539" width="15.140625" style="33" customWidth="1"/>
    <col min="1540" max="1540" width="15.85546875" style="33" customWidth="1"/>
    <col min="1541" max="1541" width="14.28515625" style="33" customWidth="1"/>
    <col min="1542" max="1542" width="16.140625" style="33" customWidth="1"/>
    <col min="1543" max="1543" width="15" style="33" customWidth="1"/>
    <col min="1544" max="1792" width="9.140625" style="33"/>
    <col min="1793" max="1793" width="30.42578125" style="33" customWidth="1"/>
    <col min="1794" max="1794" width="26" style="33" customWidth="1"/>
    <col min="1795" max="1795" width="15.140625" style="33" customWidth="1"/>
    <col min="1796" max="1796" width="15.85546875" style="33" customWidth="1"/>
    <col min="1797" max="1797" width="14.28515625" style="33" customWidth="1"/>
    <col min="1798" max="1798" width="16.140625" style="33" customWidth="1"/>
    <col min="1799" max="1799" width="15" style="33" customWidth="1"/>
    <col min="1800" max="2048" width="9.140625" style="33"/>
    <col min="2049" max="2049" width="30.42578125" style="33" customWidth="1"/>
    <col min="2050" max="2050" width="26" style="33" customWidth="1"/>
    <col min="2051" max="2051" width="15.140625" style="33" customWidth="1"/>
    <col min="2052" max="2052" width="15.85546875" style="33" customWidth="1"/>
    <col min="2053" max="2053" width="14.28515625" style="33" customWidth="1"/>
    <col min="2054" max="2054" width="16.140625" style="33" customWidth="1"/>
    <col min="2055" max="2055" width="15" style="33" customWidth="1"/>
    <col min="2056" max="2304" width="9.140625" style="33"/>
    <col min="2305" max="2305" width="30.42578125" style="33" customWidth="1"/>
    <col min="2306" max="2306" width="26" style="33" customWidth="1"/>
    <col min="2307" max="2307" width="15.140625" style="33" customWidth="1"/>
    <col min="2308" max="2308" width="15.85546875" style="33" customWidth="1"/>
    <col min="2309" max="2309" width="14.28515625" style="33" customWidth="1"/>
    <col min="2310" max="2310" width="16.140625" style="33" customWidth="1"/>
    <col min="2311" max="2311" width="15" style="33" customWidth="1"/>
    <col min="2312" max="2560" width="9.140625" style="33"/>
    <col min="2561" max="2561" width="30.42578125" style="33" customWidth="1"/>
    <col min="2562" max="2562" width="26" style="33" customWidth="1"/>
    <col min="2563" max="2563" width="15.140625" style="33" customWidth="1"/>
    <col min="2564" max="2564" width="15.85546875" style="33" customWidth="1"/>
    <col min="2565" max="2565" width="14.28515625" style="33" customWidth="1"/>
    <col min="2566" max="2566" width="16.140625" style="33" customWidth="1"/>
    <col min="2567" max="2567" width="15" style="33" customWidth="1"/>
    <col min="2568" max="2816" width="9.140625" style="33"/>
    <col min="2817" max="2817" width="30.42578125" style="33" customWidth="1"/>
    <col min="2818" max="2818" width="26" style="33" customWidth="1"/>
    <col min="2819" max="2819" width="15.140625" style="33" customWidth="1"/>
    <col min="2820" max="2820" width="15.85546875" style="33" customWidth="1"/>
    <col min="2821" max="2821" width="14.28515625" style="33" customWidth="1"/>
    <col min="2822" max="2822" width="16.140625" style="33" customWidth="1"/>
    <col min="2823" max="2823" width="15" style="33" customWidth="1"/>
    <col min="2824" max="3072" width="9.140625" style="33"/>
    <col min="3073" max="3073" width="30.42578125" style="33" customWidth="1"/>
    <col min="3074" max="3074" width="26" style="33" customWidth="1"/>
    <col min="3075" max="3075" width="15.140625" style="33" customWidth="1"/>
    <col min="3076" max="3076" width="15.85546875" style="33" customWidth="1"/>
    <col min="3077" max="3077" width="14.28515625" style="33" customWidth="1"/>
    <col min="3078" max="3078" width="16.140625" style="33" customWidth="1"/>
    <col min="3079" max="3079" width="15" style="33" customWidth="1"/>
    <col min="3080" max="3328" width="9.140625" style="33"/>
    <col min="3329" max="3329" width="30.42578125" style="33" customWidth="1"/>
    <col min="3330" max="3330" width="26" style="33" customWidth="1"/>
    <col min="3331" max="3331" width="15.140625" style="33" customWidth="1"/>
    <col min="3332" max="3332" width="15.85546875" style="33" customWidth="1"/>
    <col min="3333" max="3333" width="14.28515625" style="33" customWidth="1"/>
    <col min="3334" max="3334" width="16.140625" style="33" customWidth="1"/>
    <col min="3335" max="3335" width="15" style="33" customWidth="1"/>
    <col min="3336" max="3584" width="9.140625" style="33"/>
    <col min="3585" max="3585" width="30.42578125" style="33" customWidth="1"/>
    <col min="3586" max="3586" width="26" style="33" customWidth="1"/>
    <col min="3587" max="3587" width="15.140625" style="33" customWidth="1"/>
    <col min="3588" max="3588" width="15.85546875" style="33" customWidth="1"/>
    <col min="3589" max="3589" width="14.28515625" style="33" customWidth="1"/>
    <col min="3590" max="3590" width="16.140625" style="33" customWidth="1"/>
    <col min="3591" max="3591" width="15" style="33" customWidth="1"/>
    <col min="3592" max="3840" width="9.140625" style="33"/>
    <col min="3841" max="3841" width="30.42578125" style="33" customWidth="1"/>
    <col min="3842" max="3842" width="26" style="33" customWidth="1"/>
    <col min="3843" max="3843" width="15.140625" style="33" customWidth="1"/>
    <col min="3844" max="3844" width="15.85546875" style="33" customWidth="1"/>
    <col min="3845" max="3845" width="14.28515625" style="33" customWidth="1"/>
    <col min="3846" max="3846" width="16.140625" style="33" customWidth="1"/>
    <col min="3847" max="3847" width="15" style="33" customWidth="1"/>
    <col min="3848" max="4096" width="9.140625" style="33"/>
    <col min="4097" max="4097" width="30.42578125" style="33" customWidth="1"/>
    <col min="4098" max="4098" width="26" style="33" customWidth="1"/>
    <col min="4099" max="4099" width="15.140625" style="33" customWidth="1"/>
    <col min="4100" max="4100" width="15.85546875" style="33" customWidth="1"/>
    <col min="4101" max="4101" width="14.28515625" style="33" customWidth="1"/>
    <col min="4102" max="4102" width="16.140625" style="33" customWidth="1"/>
    <col min="4103" max="4103" width="15" style="33" customWidth="1"/>
    <col min="4104" max="4352" width="9.140625" style="33"/>
    <col min="4353" max="4353" width="30.42578125" style="33" customWidth="1"/>
    <col min="4354" max="4354" width="26" style="33" customWidth="1"/>
    <col min="4355" max="4355" width="15.140625" style="33" customWidth="1"/>
    <col min="4356" max="4356" width="15.85546875" style="33" customWidth="1"/>
    <col min="4357" max="4357" width="14.28515625" style="33" customWidth="1"/>
    <col min="4358" max="4358" width="16.140625" style="33" customWidth="1"/>
    <col min="4359" max="4359" width="15" style="33" customWidth="1"/>
    <col min="4360" max="4608" width="9.140625" style="33"/>
    <col min="4609" max="4609" width="30.42578125" style="33" customWidth="1"/>
    <col min="4610" max="4610" width="26" style="33" customWidth="1"/>
    <col min="4611" max="4611" width="15.140625" style="33" customWidth="1"/>
    <col min="4612" max="4612" width="15.85546875" style="33" customWidth="1"/>
    <col min="4613" max="4613" width="14.28515625" style="33" customWidth="1"/>
    <col min="4614" max="4614" width="16.140625" style="33" customWidth="1"/>
    <col min="4615" max="4615" width="15" style="33" customWidth="1"/>
    <col min="4616" max="4864" width="9.140625" style="33"/>
    <col min="4865" max="4865" width="30.42578125" style="33" customWidth="1"/>
    <col min="4866" max="4866" width="26" style="33" customWidth="1"/>
    <col min="4867" max="4867" width="15.140625" style="33" customWidth="1"/>
    <col min="4868" max="4868" width="15.85546875" style="33" customWidth="1"/>
    <col min="4869" max="4869" width="14.28515625" style="33" customWidth="1"/>
    <col min="4870" max="4870" width="16.140625" style="33" customWidth="1"/>
    <col min="4871" max="4871" width="15" style="33" customWidth="1"/>
    <col min="4872" max="5120" width="9.140625" style="33"/>
    <col min="5121" max="5121" width="30.42578125" style="33" customWidth="1"/>
    <col min="5122" max="5122" width="26" style="33" customWidth="1"/>
    <col min="5123" max="5123" width="15.140625" style="33" customWidth="1"/>
    <col min="5124" max="5124" width="15.85546875" style="33" customWidth="1"/>
    <col min="5125" max="5125" width="14.28515625" style="33" customWidth="1"/>
    <col min="5126" max="5126" width="16.140625" style="33" customWidth="1"/>
    <col min="5127" max="5127" width="15" style="33" customWidth="1"/>
    <col min="5128" max="5376" width="9.140625" style="33"/>
    <col min="5377" max="5377" width="30.42578125" style="33" customWidth="1"/>
    <col min="5378" max="5378" width="26" style="33" customWidth="1"/>
    <col min="5379" max="5379" width="15.140625" style="33" customWidth="1"/>
    <col min="5380" max="5380" width="15.85546875" style="33" customWidth="1"/>
    <col min="5381" max="5381" width="14.28515625" style="33" customWidth="1"/>
    <col min="5382" max="5382" width="16.140625" style="33" customWidth="1"/>
    <col min="5383" max="5383" width="15" style="33" customWidth="1"/>
    <col min="5384" max="5632" width="9.140625" style="33"/>
    <col min="5633" max="5633" width="30.42578125" style="33" customWidth="1"/>
    <col min="5634" max="5634" width="26" style="33" customWidth="1"/>
    <col min="5635" max="5635" width="15.140625" style="33" customWidth="1"/>
    <col min="5636" max="5636" width="15.85546875" style="33" customWidth="1"/>
    <col min="5637" max="5637" width="14.28515625" style="33" customWidth="1"/>
    <col min="5638" max="5638" width="16.140625" style="33" customWidth="1"/>
    <col min="5639" max="5639" width="15" style="33" customWidth="1"/>
    <col min="5640" max="5888" width="9.140625" style="33"/>
    <col min="5889" max="5889" width="30.42578125" style="33" customWidth="1"/>
    <col min="5890" max="5890" width="26" style="33" customWidth="1"/>
    <col min="5891" max="5891" width="15.140625" style="33" customWidth="1"/>
    <col min="5892" max="5892" width="15.85546875" style="33" customWidth="1"/>
    <col min="5893" max="5893" width="14.28515625" style="33" customWidth="1"/>
    <col min="5894" max="5894" width="16.140625" style="33" customWidth="1"/>
    <col min="5895" max="5895" width="15" style="33" customWidth="1"/>
    <col min="5896" max="6144" width="9.140625" style="33"/>
    <col min="6145" max="6145" width="30.42578125" style="33" customWidth="1"/>
    <col min="6146" max="6146" width="26" style="33" customWidth="1"/>
    <col min="6147" max="6147" width="15.140625" style="33" customWidth="1"/>
    <col min="6148" max="6148" width="15.85546875" style="33" customWidth="1"/>
    <col min="6149" max="6149" width="14.28515625" style="33" customWidth="1"/>
    <col min="6150" max="6150" width="16.140625" style="33" customWidth="1"/>
    <col min="6151" max="6151" width="15" style="33" customWidth="1"/>
    <col min="6152" max="6400" width="9.140625" style="33"/>
    <col min="6401" max="6401" width="30.42578125" style="33" customWidth="1"/>
    <col min="6402" max="6402" width="26" style="33" customWidth="1"/>
    <col min="6403" max="6403" width="15.140625" style="33" customWidth="1"/>
    <col min="6404" max="6404" width="15.85546875" style="33" customWidth="1"/>
    <col min="6405" max="6405" width="14.28515625" style="33" customWidth="1"/>
    <col min="6406" max="6406" width="16.140625" style="33" customWidth="1"/>
    <col min="6407" max="6407" width="15" style="33" customWidth="1"/>
    <col min="6408" max="6656" width="9.140625" style="33"/>
    <col min="6657" max="6657" width="30.42578125" style="33" customWidth="1"/>
    <col min="6658" max="6658" width="26" style="33" customWidth="1"/>
    <col min="6659" max="6659" width="15.140625" style="33" customWidth="1"/>
    <col min="6660" max="6660" width="15.85546875" style="33" customWidth="1"/>
    <col min="6661" max="6661" width="14.28515625" style="33" customWidth="1"/>
    <col min="6662" max="6662" width="16.140625" style="33" customWidth="1"/>
    <col min="6663" max="6663" width="15" style="33" customWidth="1"/>
    <col min="6664" max="6912" width="9.140625" style="33"/>
    <col min="6913" max="6913" width="30.42578125" style="33" customWidth="1"/>
    <col min="6914" max="6914" width="26" style="33" customWidth="1"/>
    <col min="6915" max="6915" width="15.140625" style="33" customWidth="1"/>
    <col min="6916" max="6916" width="15.85546875" style="33" customWidth="1"/>
    <col min="6917" max="6917" width="14.28515625" style="33" customWidth="1"/>
    <col min="6918" max="6918" width="16.140625" style="33" customWidth="1"/>
    <col min="6919" max="6919" width="15" style="33" customWidth="1"/>
    <col min="6920" max="7168" width="9.140625" style="33"/>
    <col min="7169" max="7169" width="30.42578125" style="33" customWidth="1"/>
    <col min="7170" max="7170" width="26" style="33" customWidth="1"/>
    <col min="7171" max="7171" width="15.140625" style="33" customWidth="1"/>
    <col min="7172" max="7172" width="15.85546875" style="33" customWidth="1"/>
    <col min="7173" max="7173" width="14.28515625" style="33" customWidth="1"/>
    <col min="7174" max="7174" width="16.140625" style="33" customWidth="1"/>
    <col min="7175" max="7175" width="15" style="33" customWidth="1"/>
    <col min="7176" max="7424" width="9.140625" style="33"/>
    <col min="7425" max="7425" width="30.42578125" style="33" customWidth="1"/>
    <col min="7426" max="7426" width="26" style="33" customWidth="1"/>
    <col min="7427" max="7427" width="15.140625" style="33" customWidth="1"/>
    <col min="7428" max="7428" width="15.85546875" style="33" customWidth="1"/>
    <col min="7429" max="7429" width="14.28515625" style="33" customWidth="1"/>
    <col min="7430" max="7430" width="16.140625" style="33" customWidth="1"/>
    <col min="7431" max="7431" width="15" style="33" customWidth="1"/>
    <col min="7432" max="7680" width="9.140625" style="33"/>
    <col min="7681" max="7681" width="30.42578125" style="33" customWidth="1"/>
    <col min="7682" max="7682" width="26" style="33" customWidth="1"/>
    <col min="7683" max="7683" width="15.140625" style="33" customWidth="1"/>
    <col min="7684" max="7684" width="15.85546875" style="33" customWidth="1"/>
    <col min="7685" max="7685" width="14.28515625" style="33" customWidth="1"/>
    <col min="7686" max="7686" width="16.140625" style="33" customWidth="1"/>
    <col min="7687" max="7687" width="15" style="33" customWidth="1"/>
    <col min="7688" max="7936" width="9.140625" style="33"/>
    <col min="7937" max="7937" width="30.42578125" style="33" customWidth="1"/>
    <col min="7938" max="7938" width="26" style="33" customWidth="1"/>
    <col min="7939" max="7939" width="15.140625" style="33" customWidth="1"/>
    <col min="7940" max="7940" width="15.85546875" style="33" customWidth="1"/>
    <col min="7941" max="7941" width="14.28515625" style="33" customWidth="1"/>
    <col min="7942" max="7942" width="16.140625" style="33" customWidth="1"/>
    <col min="7943" max="7943" width="15" style="33" customWidth="1"/>
    <col min="7944" max="8192" width="9.140625" style="33"/>
    <col min="8193" max="8193" width="30.42578125" style="33" customWidth="1"/>
    <col min="8194" max="8194" width="26" style="33" customWidth="1"/>
    <col min="8195" max="8195" width="15.140625" style="33" customWidth="1"/>
    <col min="8196" max="8196" width="15.85546875" style="33" customWidth="1"/>
    <col min="8197" max="8197" width="14.28515625" style="33" customWidth="1"/>
    <col min="8198" max="8198" width="16.140625" style="33" customWidth="1"/>
    <col min="8199" max="8199" width="15" style="33" customWidth="1"/>
    <col min="8200" max="8448" width="9.140625" style="33"/>
    <col min="8449" max="8449" width="30.42578125" style="33" customWidth="1"/>
    <col min="8450" max="8450" width="26" style="33" customWidth="1"/>
    <col min="8451" max="8451" width="15.140625" style="33" customWidth="1"/>
    <col min="8452" max="8452" width="15.85546875" style="33" customWidth="1"/>
    <col min="8453" max="8453" width="14.28515625" style="33" customWidth="1"/>
    <col min="8454" max="8454" width="16.140625" style="33" customWidth="1"/>
    <col min="8455" max="8455" width="15" style="33" customWidth="1"/>
    <col min="8456" max="8704" width="9.140625" style="33"/>
    <col min="8705" max="8705" width="30.42578125" style="33" customWidth="1"/>
    <col min="8706" max="8706" width="26" style="33" customWidth="1"/>
    <col min="8707" max="8707" width="15.140625" style="33" customWidth="1"/>
    <col min="8708" max="8708" width="15.85546875" style="33" customWidth="1"/>
    <col min="8709" max="8709" width="14.28515625" style="33" customWidth="1"/>
    <col min="8710" max="8710" width="16.140625" style="33" customWidth="1"/>
    <col min="8711" max="8711" width="15" style="33" customWidth="1"/>
    <col min="8712" max="8960" width="9.140625" style="33"/>
    <col min="8961" max="8961" width="30.42578125" style="33" customWidth="1"/>
    <col min="8962" max="8962" width="26" style="33" customWidth="1"/>
    <col min="8963" max="8963" width="15.140625" style="33" customWidth="1"/>
    <col min="8964" max="8964" width="15.85546875" style="33" customWidth="1"/>
    <col min="8965" max="8965" width="14.28515625" style="33" customWidth="1"/>
    <col min="8966" max="8966" width="16.140625" style="33" customWidth="1"/>
    <col min="8967" max="8967" width="15" style="33" customWidth="1"/>
    <col min="8968" max="9216" width="9.140625" style="33"/>
    <col min="9217" max="9217" width="30.42578125" style="33" customWidth="1"/>
    <col min="9218" max="9218" width="26" style="33" customWidth="1"/>
    <col min="9219" max="9219" width="15.140625" style="33" customWidth="1"/>
    <col min="9220" max="9220" width="15.85546875" style="33" customWidth="1"/>
    <col min="9221" max="9221" width="14.28515625" style="33" customWidth="1"/>
    <col min="9222" max="9222" width="16.140625" style="33" customWidth="1"/>
    <col min="9223" max="9223" width="15" style="33" customWidth="1"/>
    <col min="9224" max="9472" width="9.140625" style="33"/>
    <col min="9473" max="9473" width="30.42578125" style="33" customWidth="1"/>
    <col min="9474" max="9474" width="26" style="33" customWidth="1"/>
    <col min="9475" max="9475" width="15.140625" style="33" customWidth="1"/>
    <col min="9476" max="9476" width="15.85546875" style="33" customWidth="1"/>
    <col min="9477" max="9477" width="14.28515625" style="33" customWidth="1"/>
    <col min="9478" max="9478" width="16.140625" style="33" customWidth="1"/>
    <col min="9479" max="9479" width="15" style="33" customWidth="1"/>
    <col min="9480" max="9728" width="9.140625" style="33"/>
    <col min="9729" max="9729" width="30.42578125" style="33" customWidth="1"/>
    <col min="9730" max="9730" width="26" style="33" customWidth="1"/>
    <col min="9731" max="9731" width="15.140625" style="33" customWidth="1"/>
    <col min="9732" max="9732" width="15.85546875" style="33" customWidth="1"/>
    <col min="9733" max="9733" width="14.28515625" style="33" customWidth="1"/>
    <col min="9734" max="9734" width="16.140625" style="33" customWidth="1"/>
    <col min="9735" max="9735" width="15" style="33" customWidth="1"/>
    <col min="9736" max="9984" width="9.140625" style="33"/>
    <col min="9985" max="9985" width="30.42578125" style="33" customWidth="1"/>
    <col min="9986" max="9986" width="26" style="33" customWidth="1"/>
    <col min="9987" max="9987" width="15.140625" style="33" customWidth="1"/>
    <col min="9988" max="9988" width="15.85546875" style="33" customWidth="1"/>
    <col min="9989" max="9989" width="14.28515625" style="33" customWidth="1"/>
    <col min="9990" max="9990" width="16.140625" style="33" customWidth="1"/>
    <col min="9991" max="9991" width="15" style="33" customWidth="1"/>
    <col min="9992" max="10240" width="9.140625" style="33"/>
    <col min="10241" max="10241" width="30.42578125" style="33" customWidth="1"/>
    <col min="10242" max="10242" width="26" style="33" customWidth="1"/>
    <col min="10243" max="10243" width="15.140625" style="33" customWidth="1"/>
    <col min="10244" max="10244" width="15.85546875" style="33" customWidth="1"/>
    <col min="10245" max="10245" width="14.28515625" style="33" customWidth="1"/>
    <col min="10246" max="10246" width="16.140625" style="33" customWidth="1"/>
    <col min="10247" max="10247" width="15" style="33" customWidth="1"/>
    <col min="10248" max="10496" width="9.140625" style="33"/>
    <col min="10497" max="10497" width="30.42578125" style="33" customWidth="1"/>
    <col min="10498" max="10498" width="26" style="33" customWidth="1"/>
    <col min="10499" max="10499" width="15.140625" style="33" customWidth="1"/>
    <col min="10500" max="10500" width="15.85546875" style="33" customWidth="1"/>
    <col min="10501" max="10501" width="14.28515625" style="33" customWidth="1"/>
    <col min="10502" max="10502" width="16.140625" style="33" customWidth="1"/>
    <col min="10503" max="10503" width="15" style="33" customWidth="1"/>
    <col min="10504" max="10752" width="9.140625" style="33"/>
    <col min="10753" max="10753" width="30.42578125" style="33" customWidth="1"/>
    <col min="10754" max="10754" width="26" style="33" customWidth="1"/>
    <col min="10755" max="10755" width="15.140625" style="33" customWidth="1"/>
    <col min="10756" max="10756" width="15.85546875" style="33" customWidth="1"/>
    <col min="10757" max="10757" width="14.28515625" style="33" customWidth="1"/>
    <col min="10758" max="10758" width="16.140625" style="33" customWidth="1"/>
    <col min="10759" max="10759" width="15" style="33" customWidth="1"/>
    <col min="10760" max="11008" width="9.140625" style="33"/>
    <col min="11009" max="11009" width="30.42578125" style="33" customWidth="1"/>
    <col min="11010" max="11010" width="26" style="33" customWidth="1"/>
    <col min="11011" max="11011" width="15.140625" style="33" customWidth="1"/>
    <col min="11012" max="11012" width="15.85546875" style="33" customWidth="1"/>
    <col min="11013" max="11013" width="14.28515625" style="33" customWidth="1"/>
    <col min="11014" max="11014" width="16.140625" style="33" customWidth="1"/>
    <col min="11015" max="11015" width="15" style="33" customWidth="1"/>
    <col min="11016" max="11264" width="9.140625" style="33"/>
    <col min="11265" max="11265" width="30.42578125" style="33" customWidth="1"/>
    <col min="11266" max="11266" width="26" style="33" customWidth="1"/>
    <col min="11267" max="11267" width="15.140625" style="33" customWidth="1"/>
    <col min="11268" max="11268" width="15.85546875" style="33" customWidth="1"/>
    <col min="11269" max="11269" width="14.28515625" style="33" customWidth="1"/>
    <col min="11270" max="11270" width="16.140625" style="33" customWidth="1"/>
    <col min="11271" max="11271" width="15" style="33" customWidth="1"/>
    <col min="11272" max="11520" width="9.140625" style="33"/>
    <col min="11521" max="11521" width="30.42578125" style="33" customWidth="1"/>
    <col min="11522" max="11522" width="26" style="33" customWidth="1"/>
    <col min="11523" max="11523" width="15.140625" style="33" customWidth="1"/>
    <col min="11524" max="11524" width="15.85546875" style="33" customWidth="1"/>
    <col min="11525" max="11525" width="14.28515625" style="33" customWidth="1"/>
    <col min="11526" max="11526" width="16.140625" style="33" customWidth="1"/>
    <col min="11527" max="11527" width="15" style="33" customWidth="1"/>
    <col min="11528" max="11776" width="9.140625" style="33"/>
    <col min="11777" max="11777" width="30.42578125" style="33" customWidth="1"/>
    <col min="11778" max="11778" width="26" style="33" customWidth="1"/>
    <col min="11779" max="11779" width="15.140625" style="33" customWidth="1"/>
    <col min="11780" max="11780" width="15.85546875" style="33" customWidth="1"/>
    <col min="11781" max="11781" width="14.28515625" style="33" customWidth="1"/>
    <col min="11782" max="11782" width="16.140625" style="33" customWidth="1"/>
    <col min="11783" max="11783" width="15" style="33" customWidth="1"/>
    <col min="11784" max="12032" width="9.140625" style="33"/>
    <col min="12033" max="12033" width="30.42578125" style="33" customWidth="1"/>
    <col min="12034" max="12034" width="26" style="33" customWidth="1"/>
    <col min="12035" max="12035" width="15.140625" style="33" customWidth="1"/>
    <col min="12036" max="12036" width="15.85546875" style="33" customWidth="1"/>
    <col min="12037" max="12037" width="14.28515625" style="33" customWidth="1"/>
    <col min="12038" max="12038" width="16.140625" style="33" customWidth="1"/>
    <col min="12039" max="12039" width="15" style="33" customWidth="1"/>
    <col min="12040" max="12288" width="9.140625" style="33"/>
    <col min="12289" max="12289" width="30.42578125" style="33" customWidth="1"/>
    <col min="12290" max="12290" width="26" style="33" customWidth="1"/>
    <col min="12291" max="12291" width="15.140625" style="33" customWidth="1"/>
    <col min="12292" max="12292" width="15.85546875" style="33" customWidth="1"/>
    <col min="12293" max="12293" width="14.28515625" style="33" customWidth="1"/>
    <col min="12294" max="12294" width="16.140625" style="33" customWidth="1"/>
    <col min="12295" max="12295" width="15" style="33" customWidth="1"/>
    <col min="12296" max="12544" width="9.140625" style="33"/>
    <col min="12545" max="12545" width="30.42578125" style="33" customWidth="1"/>
    <col min="12546" max="12546" width="26" style="33" customWidth="1"/>
    <col min="12547" max="12547" width="15.140625" style="33" customWidth="1"/>
    <col min="12548" max="12548" width="15.85546875" style="33" customWidth="1"/>
    <col min="12549" max="12549" width="14.28515625" style="33" customWidth="1"/>
    <col min="12550" max="12550" width="16.140625" style="33" customWidth="1"/>
    <col min="12551" max="12551" width="15" style="33" customWidth="1"/>
    <col min="12552" max="12800" width="9.140625" style="33"/>
    <col min="12801" max="12801" width="30.42578125" style="33" customWidth="1"/>
    <col min="12802" max="12802" width="26" style="33" customWidth="1"/>
    <col min="12803" max="12803" width="15.140625" style="33" customWidth="1"/>
    <col min="12804" max="12804" width="15.85546875" style="33" customWidth="1"/>
    <col min="12805" max="12805" width="14.28515625" style="33" customWidth="1"/>
    <col min="12806" max="12806" width="16.140625" style="33" customWidth="1"/>
    <col min="12807" max="12807" width="15" style="33" customWidth="1"/>
    <col min="12808" max="13056" width="9.140625" style="33"/>
    <col min="13057" max="13057" width="30.42578125" style="33" customWidth="1"/>
    <col min="13058" max="13058" width="26" style="33" customWidth="1"/>
    <col min="13059" max="13059" width="15.140625" style="33" customWidth="1"/>
    <col min="13060" max="13060" width="15.85546875" style="33" customWidth="1"/>
    <col min="13061" max="13061" width="14.28515625" style="33" customWidth="1"/>
    <col min="13062" max="13062" width="16.140625" style="33" customWidth="1"/>
    <col min="13063" max="13063" width="15" style="33" customWidth="1"/>
    <col min="13064" max="13312" width="9.140625" style="33"/>
    <col min="13313" max="13313" width="30.42578125" style="33" customWidth="1"/>
    <col min="13314" max="13314" width="26" style="33" customWidth="1"/>
    <col min="13315" max="13315" width="15.140625" style="33" customWidth="1"/>
    <col min="13316" max="13316" width="15.85546875" style="33" customWidth="1"/>
    <col min="13317" max="13317" width="14.28515625" style="33" customWidth="1"/>
    <col min="13318" max="13318" width="16.140625" style="33" customWidth="1"/>
    <col min="13319" max="13319" width="15" style="33" customWidth="1"/>
    <col min="13320" max="13568" width="9.140625" style="33"/>
    <col min="13569" max="13569" width="30.42578125" style="33" customWidth="1"/>
    <col min="13570" max="13570" width="26" style="33" customWidth="1"/>
    <col min="13571" max="13571" width="15.140625" style="33" customWidth="1"/>
    <col min="13572" max="13572" width="15.85546875" style="33" customWidth="1"/>
    <col min="13573" max="13573" width="14.28515625" style="33" customWidth="1"/>
    <col min="13574" max="13574" width="16.140625" style="33" customWidth="1"/>
    <col min="13575" max="13575" width="15" style="33" customWidth="1"/>
    <col min="13576" max="13824" width="9.140625" style="33"/>
    <col min="13825" max="13825" width="30.42578125" style="33" customWidth="1"/>
    <col min="13826" max="13826" width="26" style="33" customWidth="1"/>
    <col min="13827" max="13827" width="15.140625" style="33" customWidth="1"/>
    <col min="13828" max="13828" width="15.85546875" style="33" customWidth="1"/>
    <col min="13829" max="13829" width="14.28515625" style="33" customWidth="1"/>
    <col min="13830" max="13830" width="16.140625" style="33" customWidth="1"/>
    <col min="13831" max="13831" width="15" style="33" customWidth="1"/>
    <col min="13832" max="14080" width="9.140625" style="33"/>
    <col min="14081" max="14081" width="30.42578125" style="33" customWidth="1"/>
    <col min="14082" max="14082" width="26" style="33" customWidth="1"/>
    <col min="14083" max="14083" width="15.140625" style="33" customWidth="1"/>
    <col min="14084" max="14084" width="15.85546875" style="33" customWidth="1"/>
    <col min="14085" max="14085" width="14.28515625" style="33" customWidth="1"/>
    <col min="14086" max="14086" width="16.140625" style="33" customWidth="1"/>
    <col min="14087" max="14087" width="15" style="33" customWidth="1"/>
    <col min="14088" max="14336" width="9.140625" style="33"/>
    <col min="14337" max="14337" width="30.42578125" style="33" customWidth="1"/>
    <col min="14338" max="14338" width="26" style="33" customWidth="1"/>
    <col min="14339" max="14339" width="15.140625" style="33" customWidth="1"/>
    <col min="14340" max="14340" width="15.85546875" style="33" customWidth="1"/>
    <col min="14341" max="14341" width="14.28515625" style="33" customWidth="1"/>
    <col min="14342" max="14342" width="16.140625" style="33" customWidth="1"/>
    <col min="14343" max="14343" width="15" style="33" customWidth="1"/>
    <col min="14344" max="14592" width="9.140625" style="33"/>
    <col min="14593" max="14593" width="30.42578125" style="33" customWidth="1"/>
    <col min="14594" max="14594" width="26" style="33" customWidth="1"/>
    <col min="14595" max="14595" width="15.140625" style="33" customWidth="1"/>
    <col min="14596" max="14596" width="15.85546875" style="33" customWidth="1"/>
    <col min="14597" max="14597" width="14.28515625" style="33" customWidth="1"/>
    <col min="14598" max="14598" width="16.140625" style="33" customWidth="1"/>
    <col min="14599" max="14599" width="15" style="33" customWidth="1"/>
    <col min="14600" max="14848" width="9.140625" style="33"/>
    <col min="14849" max="14849" width="30.42578125" style="33" customWidth="1"/>
    <col min="14850" max="14850" width="26" style="33" customWidth="1"/>
    <col min="14851" max="14851" width="15.140625" style="33" customWidth="1"/>
    <col min="14852" max="14852" width="15.85546875" style="33" customWidth="1"/>
    <col min="14853" max="14853" width="14.28515625" style="33" customWidth="1"/>
    <col min="14854" max="14854" width="16.140625" style="33" customWidth="1"/>
    <col min="14855" max="14855" width="15" style="33" customWidth="1"/>
    <col min="14856" max="15104" width="9.140625" style="33"/>
    <col min="15105" max="15105" width="30.42578125" style="33" customWidth="1"/>
    <col min="15106" max="15106" width="26" style="33" customWidth="1"/>
    <col min="15107" max="15107" width="15.140625" style="33" customWidth="1"/>
    <col min="15108" max="15108" width="15.85546875" style="33" customWidth="1"/>
    <col min="15109" max="15109" width="14.28515625" style="33" customWidth="1"/>
    <col min="15110" max="15110" width="16.140625" style="33" customWidth="1"/>
    <col min="15111" max="15111" width="15" style="33" customWidth="1"/>
    <col min="15112" max="15360" width="9.140625" style="33"/>
    <col min="15361" max="15361" width="30.42578125" style="33" customWidth="1"/>
    <col min="15362" max="15362" width="26" style="33" customWidth="1"/>
    <col min="15363" max="15363" width="15.140625" style="33" customWidth="1"/>
    <col min="15364" max="15364" width="15.85546875" style="33" customWidth="1"/>
    <col min="15365" max="15365" width="14.28515625" style="33" customWidth="1"/>
    <col min="15366" max="15366" width="16.140625" style="33" customWidth="1"/>
    <col min="15367" max="15367" width="15" style="33" customWidth="1"/>
    <col min="15368" max="15616" width="9.140625" style="33"/>
    <col min="15617" max="15617" width="30.42578125" style="33" customWidth="1"/>
    <col min="15618" max="15618" width="26" style="33" customWidth="1"/>
    <col min="15619" max="15619" width="15.140625" style="33" customWidth="1"/>
    <col min="15620" max="15620" width="15.85546875" style="33" customWidth="1"/>
    <col min="15621" max="15621" width="14.28515625" style="33" customWidth="1"/>
    <col min="15622" max="15622" width="16.140625" style="33" customWidth="1"/>
    <col min="15623" max="15623" width="15" style="33" customWidth="1"/>
    <col min="15624" max="15872" width="9.140625" style="33"/>
    <col min="15873" max="15873" width="30.42578125" style="33" customWidth="1"/>
    <col min="15874" max="15874" width="26" style="33" customWidth="1"/>
    <col min="15875" max="15875" width="15.140625" style="33" customWidth="1"/>
    <col min="15876" max="15876" width="15.85546875" style="33" customWidth="1"/>
    <col min="15877" max="15877" width="14.28515625" style="33" customWidth="1"/>
    <col min="15878" max="15878" width="16.140625" style="33" customWidth="1"/>
    <col min="15879" max="15879" width="15" style="33" customWidth="1"/>
    <col min="15880" max="16128" width="9.140625" style="33"/>
    <col min="16129" max="16129" width="30.42578125" style="33" customWidth="1"/>
    <col min="16130" max="16130" width="26" style="33" customWidth="1"/>
    <col min="16131" max="16131" width="15.140625" style="33" customWidth="1"/>
    <col min="16132" max="16132" width="15.85546875" style="33" customWidth="1"/>
    <col min="16133" max="16133" width="14.28515625" style="33" customWidth="1"/>
    <col min="16134" max="16134" width="16.140625" style="33" customWidth="1"/>
    <col min="16135" max="16135" width="15" style="33" customWidth="1"/>
    <col min="16136" max="16384" width="9.140625" style="33"/>
  </cols>
  <sheetData>
    <row r="1" spans="1:7">
      <c r="A1" s="48"/>
      <c r="B1" s="19"/>
      <c r="E1" s="155"/>
      <c r="F1" s="155"/>
      <c r="G1" s="3" t="s">
        <v>143</v>
      </c>
    </row>
    <row r="2" spans="1:7">
      <c r="A2" s="48"/>
      <c r="B2" s="19"/>
      <c r="E2" s="155"/>
      <c r="F2" s="155"/>
      <c r="G2" s="168" t="s">
        <v>142</v>
      </c>
    </row>
    <row r="3" spans="1:7">
      <c r="A3" s="48"/>
      <c r="B3" s="19"/>
      <c r="E3" s="155"/>
      <c r="F3" s="155"/>
      <c r="G3" s="168" t="s">
        <v>146</v>
      </c>
    </row>
    <row r="4" spans="1:7">
      <c r="A4" s="50"/>
      <c r="B4" s="50"/>
      <c r="G4" s="3"/>
    </row>
    <row r="5" spans="1:7">
      <c r="A5" s="48"/>
      <c r="B5" s="51"/>
      <c r="G5" s="3" t="s">
        <v>56</v>
      </c>
    </row>
    <row r="6" spans="1:7">
      <c r="A6" s="48"/>
      <c r="B6" s="51"/>
    </row>
    <row r="7" spans="1:7" ht="48" customHeight="1">
      <c r="A7" s="217" t="s">
        <v>166</v>
      </c>
      <c r="B7" s="217"/>
      <c r="C7" s="217"/>
      <c r="D7" s="217"/>
      <c r="E7" s="217"/>
      <c r="F7" s="217"/>
      <c r="G7" s="217"/>
    </row>
    <row r="8" spans="1:7">
      <c r="A8" s="86"/>
      <c r="B8" s="86"/>
      <c r="C8" s="24"/>
      <c r="D8" s="24"/>
      <c r="G8" s="51" t="s">
        <v>70</v>
      </c>
    </row>
    <row r="9" spans="1:7" ht="105.7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6.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37" t="s">
        <v>72</v>
      </c>
      <c r="B11" s="79">
        <f>SUM(B12)</f>
        <v>507.7</v>
      </c>
      <c r="C11" s="79">
        <f>SUM(C12)</f>
        <v>507.7</v>
      </c>
      <c r="D11" s="185">
        <f>SUM(D12:D12)</f>
        <v>0</v>
      </c>
      <c r="E11" s="185">
        <f>SUM(E12:E12)</f>
        <v>0</v>
      </c>
      <c r="F11" s="35">
        <f t="shared" ref="F11:F71" si="0">E11/C11</f>
        <v>0</v>
      </c>
      <c r="G11" s="35">
        <v>0</v>
      </c>
    </row>
    <row r="12" spans="1:7">
      <c r="A12" s="30" t="s">
        <v>10</v>
      </c>
      <c r="B12" s="88">
        <v>507.7</v>
      </c>
      <c r="C12" s="88">
        <v>507.7</v>
      </c>
      <c r="D12" s="41">
        <v>0</v>
      </c>
      <c r="E12" s="41">
        <v>0</v>
      </c>
      <c r="F12" s="31">
        <f t="shared" si="0"/>
        <v>0</v>
      </c>
      <c r="G12" s="31">
        <v>0</v>
      </c>
    </row>
    <row r="13" spans="1:7">
      <c r="A13" s="37" t="s">
        <v>73</v>
      </c>
      <c r="B13" s="79">
        <f>SUM(B14)</f>
        <v>341</v>
      </c>
      <c r="C13" s="79">
        <f>SUM(C14)</f>
        <v>341</v>
      </c>
      <c r="D13" s="185">
        <f>SUM(D14:D14)</f>
        <v>0</v>
      </c>
      <c r="E13" s="185">
        <f>SUM(E14:E14)</f>
        <v>0</v>
      </c>
      <c r="F13" s="35">
        <f t="shared" si="0"/>
        <v>0</v>
      </c>
      <c r="G13" s="35">
        <v>0</v>
      </c>
    </row>
    <row r="14" spans="1:7">
      <c r="A14" s="30" t="s">
        <v>10</v>
      </c>
      <c r="B14" s="88">
        <v>341</v>
      </c>
      <c r="C14" s="88">
        <v>341</v>
      </c>
      <c r="D14" s="41">
        <v>0</v>
      </c>
      <c r="E14" s="41">
        <v>0</v>
      </c>
      <c r="F14" s="31">
        <f t="shared" si="0"/>
        <v>0</v>
      </c>
      <c r="G14" s="31">
        <v>0</v>
      </c>
    </row>
    <row r="15" spans="1:7">
      <c r="A15" s="37" t="s">
        <v>74</v>
      </c>
      <c r="B15" s="79">
        <f>SUM(B16)</f>
        <v>231.5</v>
      </c>
      <c r="C15" s="79">
        <f>SUM(C16)</f>
        <v>231.5</v>
      </c>
      <c r="D15" s="185">
        <f>SUM(D16:D16)</f>
        <v>231.5</v>
      </c>
      <c r="E15" s="185">
        <f>SUM(E16:E16)</f>
        <v>99.5</v>
      </c>
      <c r="F15" s="35">
        <f t="shared" si="0"/>
        <v>0.42980561555075592</v>
      </c>
      <c r="G15" s="35">
        <f t="shared" ref="G15:G73" si="1">E15/D15</f>
        <v>0.42980561555075592</v>
      </c>
    </row>
    <row r="16" spans="1:7">
      <c r="A16" s="30" t="s">
        <v>10</v>
      </c>
      <c r="B16" s="88">
        <v>231.5</v>
      </c>
      <c r="C16" s="88">
        <v>231.5</v>
      </c>
      <c r="D16" s="41">
        <v>231.5</v>
      </c>
      <c r="E16" s="41">
        <v>99.5</v>
      </c>
      <c r="F16" s="31">
        <f t="shared" si="0"/>
        <v>0.42980561555075592</v>
      </c>
      <c r="G16" s="31">
        <f t="shared" si="1"/>
        <v>0.42980561555075592</v>
      </c>
    </row>
    <row r="17" spans="1:7">
      <c r="A17" s="37" t="s">
        <v>75</v>
      </c>
      <c r="B17" s="79">
        <f>SUM(B18)</f>
        <v>356.6</v>
      </c>
      <c r="C17" s="79">
        <f>SUM(C18)</f>
        <v>356.6</v>
      </c>
      <c r="D17" s="185">
        <f>SUM(D18:D18)</f>
        <v>0</v>
      </c>
      <c r="E17" s="185">
        <f>SUM(E18:E18)</f>
        <v>0</v>
      </c>
      <c r="F17" s="35">
        <f t="shared" si="0"/>
        <v>0</v>
      </c>
      <c r="G17" s="35">
        <v>0</v>
      </c>
    </row>
    <row r="18" spans="1:7">
      <c r="A18" s="30" t="s">
        <v>10</v>
      </c>
      <c r="B18" s="88">
        <v>356.6</v>
      </c>
      <c r="C18" s="88">
        <v>356.6</v>
      </c>
      <c r="D18" s="41">
        <v>0</v>
      </c>
      <c r="E18" s="41">
        <v>0</v>
      </c>
      <c r="F18" s="31">
        <f t="shared" si="0"/>
        <v>0</v>
      </c>
      <c r="G18" s="31">
        <v>0</v>
      </c>
    </row>
    <row r="19" spans="1:7">
      <c r="A19" s="37" t="s">
        <v>76</v>
      </c>
      <c r="B19" s="79">
        <f>SUM(B20)</f>
        <v>497.2</v>
      </c>
      <c r="C19" s="79">
        <f>SUM(C20)</f>
        <v>497.2</v>
      </c>
      <c r="D19" s="185">
        <f>SUM(D20:D20)</f>
        <v>0</v>
      </c>
      <c r="E19" s="185">
        <f>SUM(E20:E20)</f>
        <v>0</v>
      </c>
      <c r="F19" s="35">
        <f t="shared" si="0"/>
        <v>0</v>
      </c>
      <c r="G19" s="35">
        <v>0</v>
      </c>
    </row>
    <row r="20" spans="1:7">
      <c r="A20" s="30" t="s">
        <v>10</v>
      </c>
      <c r="B20" s="88">
        <v>497.2</v>
      </c>
      <c r="C20" s="88">
        <v>497.2</v>
      </c>
      <c r="D20" s="41">
        <v>0</v>
      </c>
      <c r="E20" s="41">
        <v>0</v>
      </c>
      <c r="F20" s="31">
        <f t="shared" si="0"/>
        <v>0</v>
      </c>
      <c r="G20" s="31">
        <v>0</v>
      </c>
    </row>
    <row r="21" spans="1:7">
      <c r="A21" s="37" t="s">
        <v>77</v>
      </c>
      <c r="B21" s="79">
        <f>SUM(B22)</f>
        <v>375.3</v>
      </c>
      <c r="C21" s="79">
        <f>SUM(C22)</f>
        <v>375.3</v>
      </c>
      <c r="D21" s="185">
        <f>SUM(D22:D22)</f>
        <v>0</v>
      </c>
      <c r="E21" s="185">
        <f>SUM(E22:E22)</f>
        <v>0</v>
      </c>
      <c r="F21" s="35">
        <f t="shared" si="0"/>
        <v>0</v>
      </c>
      <c r="G21" s="35">
        <v>0</v>
      </c>
    </row>
    <row r="22" spans="1:7">
      <c r="A22" s="30" t="s">
        <v>10</v>
      </c>
      <c r="B22" s="88">
        <v>375.3</v>
      </c>
      <c r="C22" s="88">
        <v>375.3</v>
      </c>
      <c r="D22" s="41">
        <v>0</v>
      </c>
      <c r="E22" s="41">
        <v>0</v>
      </c>
      <c r="F22" s="31">
        <f t="shared" si="0"/>
        <v>0</v>
      </c>
      <c r="G22" s="31">
        <v>0</v>
      </c>
    </row>
    <row r="23" spans="1:7">
      <c r="A23" s="37" t="s">
        <v>78</v>
      </c>
      <c r="B23" s="79">
        <f>SUM(B24)</f>
        <v>596.5</v>
      </c>
      <c r="C23" s="79">
        <f>SUM(C24)</f>
        <v>596.5</v>
      </c>
      <c r="D23" s="185">
        <f>SUM(D24:D24)</f>
        <v>0</v>
      </c>
      <c r="E23" s="185">
        <f>SUM(E24:E24)</f>
        <v>0</v>
      </c>
      <c r="F23" s="35">
        <f t="shared" si="0"/>
        <v>0</v>
      </c>
      <c r="G23" s="35">
        <v>0</v>
      </c>
    </row>
    <row r="24" spans="1:7">
      <c r="A24" s="30" t="s">
        <v>10</v>
      </c>
      <c r="B24" s="88">
        <v>596.5</v>
      </c>
      <c r="C24" s="88">
        <v>596.5</v>
      </c>
      <c r="D24" s="41">
        <v>0</v>
      </c>
      <c r="E24" s="41">
        <v>0</v>
      </c>
      <c r="F24" s="31">
        <f t="shared" si="0"/>
        <v>0</v>
      </c>
      <c r="G24" s="31">
        <v>0</v>
      </c>
    </row>
    <row r="25" spans="1:7">
      <c r="A25" s="37" t="s">
        <v>79</v>
      </c>
      <c r="B25" s="79">
        <f>SUM(B26)</f>
        <v>731.2</v>
      </c>
      <c r="C25" s="79">
        <f>SUM(C26)</f>
        <v>731.2</v>
      </c>
      <c r="D25" s="185">
        <f>SUM(D26:D26)</f>
        <v>0</v>
      </c>
      <c r="E25" s="185">
        <f>SUM(E26:E26)</f>
        <v>0</v>
      </c>
      <c r="F25" s="35">
        <f t="shared" si="0"/>
        <v>0</v>
      </c>
      <c r="G25" s="35">
        <v>0</v>
      </c>
    </row>
    <row r="26" spans="1:7">
      <c r="A26" s="30" t="s">
        <v>10</v>
      </c>
      <c r="B26" s="88">
        <v>731.2</v>
      </c>
      <c r="C26" s="88">
        <v>731.2</v>
      </c>
      <c r="D26" s="41">
        <v>0</v>
      </c>
      <c r="E26" s="41">
        <v>0</v>
      </c>
      <c r="F26" s="31">
        <f t="shared" si="0"/>
        <v>0</v>
      </c>
      <c r="G26" s="31">
        <v>0</v>
      </c>
    </row>
    <row r="27" spans="1:7">
      <c r="A27" s="37" t="s">
        <v>80</v>
      </c>
      <c r="B27" s="79">
        <f>SUM(B28)</f>
        <v>260.2</v>
      </c>
      <c r="C27" s="79">
        <f>SUM(C28)</f>
        <v>260.2</v>
      </c>
      <c r="D27" s="185">
        <f>SUM(D28:D28)</f>
        <v>0</v>
      </c>
      <c r="E27" s="185">
        <f>SUM(E28:E28)</f>
        <v>0</v>
      </c>
      <c r="F27" s="35">
        <f t="shared" si="0"/>
        <v>0</v>
      </c>
      <c r="G27" s="35">
        <v>0</v>
      </c>
    </row>
    <row r="28" spans="1:7">
      <c r="A28" s="30" t="s">
        <v>10</v>
      </c>
      <c r="B28" s="88">
        <v>260.2</v>
      </c>
      <c r="C28" s="88">
        <v>260.2</v>
      </c>
      <c r="D28" s="41">
        <v>0</v>
      </c>
      <c r="E28" s="41">
        <v>0</v>
      </c>
      <c r="F28" s="31">
        <f t="shared" si="0"/>
        <v>0</v>
      </c>
      <c r="G28" s="31">
        <v>0</v>
      </c>
    </row>
    <row r="29" spans="1:7">
      <c r="A29" s="37" t="s">
        <v>81</v>
      </c>
      <c r="B29" s="79">
        <f>SUM(B30)</f>
        <v>356</v>
      </c>
      <c r="C29" s="79">
        <f>SUM(C30)</f>
        <v>356</v>
      </c>
      <c r="D29" s="185">
        <f>SUM(D30:D30)</f>
        <v>0</v>
      </c>
      <c r="E29" s="185">
        <f>SUM(E30:E30)</f>
        <v>0</v>
      </c>
      <c r="F29" s="35">
        <f t="shared" si="0"/>
        <v>0</v>
      </c>
      <c r="G29" s="35">
        <v>0</v>
      </c>
    </row>
    <row r="30" spans="1:7">
      <c r="A30" s="30" t="s">
        <v>10</v>
      </c>
      <c r="B30" s="88">
        <v>356</v>
      </c>
      <c r="C30" s="88">
        <v>356</v>
      </c>
      <c r="D30" s="41">
        <v>0</v>
      </c>
      <c r="E30" s="41">
        <v>0</v>
      </c>
      <c r="F30" s="31">
        <f t="shared" si="0"/>
        <v>0</v>
      </c>
      <c r="G30" s="31">
        <v>0</v>
      </c>
    </row>
    <row r="31" spans="1:7">
      <c r="A31" s="37" t="s">
        <v>82</v>
      </c>
      <c r="B31" s="79">
        <f>SUM(B32)</f>
        <v>721.1</v>
      </c>
      <c r="C31" s="79">
        <f>SUM(C32)</f>
        <v>721.1</v>
      </c>
      <c r="D31" s="185">
        <f>SUM(D32:D32)</f>
        <v>0</v>
      </c>
      <c r="E31" s="185">
        <f>SUM(E32:E32)</f>
        <v>0</v>
      </c>
      <c r="F31" s="35">
        <f t="shared" si="0"/>
        <v>0</v>
      </c>
      <c r="G31" s="35">
        <v>0</v>
      </c>
    </row>
    <row r="32" spans="1:7">
      <c r="A32" s="30" t="s">
        <v>10</v>
      </c>
      <c r="B32" s="88">
        <v>721.1</v>
      </c>
      <c r="C32" s="88">
        <v>721.1</v>
      </c>
      <c r="D32" s="41">
        <v>0</v>
      </c>
      <c r="E32" s="41">
        <v>0</v>
      </c>
      <c r="F32" s="31">
        <f t="shared" si="0"/>
        <v>0</v>
      </c>
      <c r="G32" s="31">
        <v>0</v>
      </c>
    </row>
    <row r="33" spans="1:7">
      <c r="A33" s="37" t="s">
        <v>83</v>
      </c>
      <c r="B33" s="79">
        <f>SUM(B34)</f>
        <v>719.2</v>
      </c>
      <c r="C33" s="79">
        <f>SUM(C34)</f>
        <v>719.2</v>
      </c>
      <c r="D33" s="185">
        <f>SUM(D34:D34)</f>
        <v>719.2</v>
      </c>
      <c r="E33" s="185">
        <f>SUM(E34:E34)</f>
        <v>309.2</v>
      </c>
      <c r="F33" s="35">
        <f t="shared" si="0"/>
        <v>0.42992213570634036</v>
      </c>
      <c r="G33" s="35">
        <f t="shared" si="1"/>
        <v>0.42992213570634036</v>
      </c>
    </row>
    <row r="34" spans="1:7">
      <c r="A34" s="30" t="s">
        <v>10</v>
      </c>
      <c r="B34" s="88">
        <v>719.2</v>
      </c>
      <c r="C34" s="88">
        <v>719.2</v>
      </c>
      <c r="D34" s="41">
        <v>719.2</v>
      </c>
      <c r="E34" s="41">
        <v>309.2</v>
      </c>
      <c r="F34" s="31">
        <f t="shared" si="0"/>
        <v>0.42992213570634036</v>
      </c>
      <c r="G34" s="31">
        <f t="shared" si="1"/>
        <v>0.42992213570634036</v>
      </c>
    </row>
    <row r="35" spans="1:7">
      <c r="A35" s="37" t="s">
        <v>84</v>
      </c>
      <c r="B35" s="79">
        <f>SUM(B36)</f>
        <v>1381</v>
      </c>
      <c r="C35" s="79">
        <f>SUM(C36)</f>
        <v>1381</v>
      </c>
      <c r="D35" s="185">
        <f>SUM(D36:D36)</f>
        <v>593.79999999999995</v>
      </c>
      <c r="E35" s="185">
        <f>SUM(E36:E36)</f>
        <v>593.79999999999995</v>
      </c>
      <c r="F35" s="35">
        <f t="shared" si="0"/>
        <v>0.42997827661115129</v>
      </c>
      <c r="G35" s="35">
        <f t="shared" si="1"/>
        <v>1</v>
      </c>
    </row>
    <row r="36" spans="1:7">
      <c r="A36" s="30" t="s">
        <v>10</v>
      </c>
      <c r="B36" s="88">
        <v>1381</v>
      </c>
      <c r="C36" s="88">
        <v>1381</v>
      </c>
      <c r="D36" s="41">
        <v>593.79999999999995</v>
      </c>
      <c r="E36" s="41">
        <v>593.79999999999995</v>
      </c>
      <c r="F36" s="31">
        <f t="shared" si="0"/>
        <v>0.42997827661115129</v>
      </c>
      <c r="G36" s="31">
        <f t="shared" si="1"/>
        <v>1</v>
      </c>
    </row>
    <row r="37" spans="1:7">
      <c r="A37" s="37" t="s">
        <v>85</v>
      </c>
      <c r="B37" s="79">
        <f>SUM(B38)</f>
        <v>407.4</v>
      </c>
      <c r="C37" s="79">
        <f>SUM(C38)</f>
        <v>407.4</v>
      </c>
      <c r="D37" s="185">
        <f>SUM(D38:D38)</f>
        <v>0</v>
      </c>
      <c r="E37" s="185">
        <f>SUM(E38:E38)</f>
        <v>0</v>
      </c>
      <c r="F37" s="35">
        <f t="shared" si="0"/>
        <v>0</v>
      </c>
      <c r="G37" s="35">
        <v>0</v>
      </c>
    </row>
    <row r="38" spans="1:7">
      <c r="A38" s="30" t="s">
        <v>10</v>
      </c>
      <c r="B38" s="88">
        <v>407.4</v>
      </c>
      <c r="C38" s="88">
        <v>407.4</v>
      </c>
      <c r="D38" s="41">
        <v>0</v>
      </c>
      <c r="E38" s="41">
        <v>0</v>
      </c>
      <c r="F38" s="31">
        <f t="shared" si="0"/>
        <v>0</v>
      </c>
      <c r="G38" s="31">
        <v>0</v>
      </c>
    </row>
    <row r="39" spans="1:7">
      <c r="A39" s="37" t="s">
        <v>86</v>
      </c>
      <c r="B39" s="79">
        <f>SUM(B40)</f>
        <v>828.9</v>
      </c>
      <c r="C39" s="79">
        <f>SUM(C40)</f>
        <v>828.9</v>
      </c>
      <c r="D39" s="185">
        <f>SUM(D40:D40)</f>
        <v>0</v>
      </c>
      <c r="E39" s="185">
        <f>SUM(E40:E40)</f>
        <v>0</v>
      </c>
      <c r="F39" s="35">
        <f t="shared" si="0"/>
        <v>0</v>
      </c>
      <c r="G39" s="35">
        <v>0</v>
      </c>
    </row>
    <row r="40" spans="1:7">
      <c r="A40" s="30" t="s">
        <v>10</v>
      </c>
      <c r="B40" s="88">
        <v>828.9</v>
      </c>
      <c r="C40" s="88">
        <v>828.9</v>
      </c>
      <c r="D40" s="41">
        <v>0</v>
      </c>
      <c r="E40" s="41">
        <v>0</v>
      </c>
      <c r="F40" s="31">
        <f t="shared" si="0"/>
        <v>0</v>
      </c>
      <c r="G40" s="31">
        <v>0</v>
      </c>
    </row>
    <row r="41" spans="1:7">
      <c r="A41" s="37" t="s">
        <v>87</v>
      </c>
      <c r="B41" s="79">
        <f>SUM(B42)</f>
        <v>73.400000000000006</v>
      </c>
      <c r="C41" s="79">
        <f>SUM(C42)</f>
        <v>73.400000000000006</v>
      </c>
      <c r="D41" s="185">
        <f>SUM(D42:D42)</f>
        <v>0</v>
      </c>
      <c r="E41" s="185">
        <f>SUM(E42:E42)</f>
        <v>0</v>
      </c>
      <c r="F41" s="35">
        <f t="shared" si="0"/>
        <v>0</v>
      </c>
      <c r="G41" s="35">
        <v>0</v>
      </c>
    </row>
    <row r="42" spans="1:7">
      <c r="A42" s="30" t="s">
        <v>10</v>
      </c>
      <c r="B42" s="88">
        <v>73.400000000000006</v>
      </c>
      <c r="C42" s="88">
        <v>73.400000000000006</v>
      </c>
      <c r="D42" s="41">
        <v>0</v>
      </c>
      <c r="E42" s="41">
        <v>0</v>
      </c>
      <c r="F42" s="31">
        <f t="shared" si="0"/>
        <v>0</v>
      </c>
      <c r="G42" s="31">
        <v>0</v>
      </c>
    </row>
    <row r="43" spans="1:7">
      <c r="A43" s="37" t="s">
        <v>88</v>
      </c>
      <c r="B43" s="79">
        <f>SUM(B44)</f>
        <v>274.89999999999998</v>
      </c>
      <c r="C43" s="79">
        <f>SUM(C44)</f>
        <v>274.89999999999998</v>
      </c>
      <c r="D43" s="185">
        <f>SUM(D44:D44)</f>
        <v>0</v>
      </c>
      <c r="E43" s="185">
        <f>SUM(E44:E44)</f>
        <v>0</v>
      </c>
      <c r="F43" s="35">
        <f t="shared" si="0"/>
        <v>0</v>
      </c>
      <c r="G43" s="35">
        <v>0</v>
      </c>
    </row>
    <row r="44" spans="1:7">
      <c r="A44" s="30" t="s">
        <v>10</v>
      </c>
      <c r="B44" s="88">
        <v>274.89999999999998</v>
      </c>
      <c r="C44" s="88">
        <v>274.89999999999998</v>
      </c>
      <c r="D44" s="41">
        <v>0</v>
      </c>
      <c r="E44" s="41">
        <v>0</v>
      </c>
      <c r="F44" s="31">
        <f t="shared" si="0"/>
        <v>0</v>
      </c>
      <c r="G44" s="31">
        <v>0</v>
      </c>
    </row>
    <row r="45" spans="1:7">
      <c r="A45" s="37" t="s">
        <v>89</v>
      </c>
      <c r="B45" s="79">
        <f>SUM(B46)</f>
        <v>115.1</v>
      </c>
      <c r="C45" s="79">
        <f>SUM(C46)</f>
        <v>115.1</v>
      </c>
      <c r="D45" s="185">
        <f>SUM(D46:D46)</f>
        <v>0</v>
      </c>
      <c r="E45" s="185">
        <f>SUM(E46:E46)</f>
        <v>0</v>
      </c>
      <c r="F45" s="35">
        <f t="shared" si="0"/>
        <v>0</v>
      </c>
      <c r="G45" s="35">
        <v>0</v>
      </c>
    </row>
    <row r="46" spans="1:7">
      <c r="A46" s="30" t="s">
        <v>10</v>
      </c>
      <c r="B46" s="88">
        <v>115.1</v>
      </c>
      <c r="C46" s="88">
        <v>115.1</v>
      </c>
      <c r="D46" s="41">
        <v>0</v>
      </c>
      <c r="E46" s="41">
        <v>0</v>
      </c>
      <c r="F46" s="31">
        <f t="shared" si="0"/>
        <v>0</v>
      </c>
      <c r="G46" s="31">
        <v>0</v>
      </c>
    </row>
    <row r="47" spans="1:7" ht="29.25">
      <c r="A47" s="37" t="s">
        <v>90</v>
      </c>
      <c r="B47" s="79">
        <f>SUM(B48)</f>
        <v>274.5</v>
      </c>
      <c r="C47" s="79">
        <f>SUM(C48)</f>
        <v>274.5</v>
      </c>
      <c r="D47" s="185">
        <f>SUM(D48:D48)</f>
        <v>0</v>
      </c>
      <c r="E47" s="185">
        <f>SUM(E48:E48)</f>
        <v>0</v>
      </c>
      <c r="F47" s="35">
        <f t="shared" si="0"/>
        <v>0</v>
      </c>
      <c r="G47" s="35">
        <v>0</v>
      </c>
    </row>
    <row r="48" spans="1:7">
      <c r="A48" s="30" t="s">
        <v>10</v>
      </c>
      <c r="B48" s="88">
        <v>274.5</v>
      </c>
      <c r="C48" s="88">
        <v>274.5</v>
      </c>
      <c r="D48" s="41">
        <v>0</v>
      </c>
      <c r="E48" s="41">
        <v>0</v>
      </c>
      <c r="F48" s="31">
        <f t="shared" si="0"/>
        <v>0</v>
      </c>
      <c r="G48" s="31">
        <v>0</v>
      </c>
    </row>
    <row r="49" spans="1:7">
      <c r="A49" s="37" t="s">
        <v>91</v>
      </c>
      <c r="B49" s="79">
        <f>SUM(B50)</f>
        <v>834.4</v>
      </c>
      <c r="C49" s="79">
        <f>SUM(C50)</f>
        <v>834.4</v>
      </c>
      <c r="D49" s="185">
        <f>SUM(D50:D50)</f>
        <v>138</v>
      </c>
      <c r="E49" s="185">
        <f>SUM(E50:E50)</f>
        <v>138</v>
      </c>
      <c r="F49" s="35">
        <f t="shared" si="0"/>
        <v>0.16538830297219559</v>
      </c>
      <c r="G49" s="35">
        <f t="shared" si="1"/>
        <v>1</v>
      </c>
    </row>
    <row r="50" spans="1:7">
      <c r="A50" s="30" t="s">
        <v>10</v>
      </c>
      <c r="B50" s="88">
        <v>834.4</v>
      </c>
      <c r="C50" s="88">
        <v>834.4</v>
      </c>
      <c r="D50" s="41">
        <v>138</v>
      </c>
      <c r="E50" s="41">
        <v>138</v>
      </c>
      <c r="F50" s="31">
        <f t="shared" si="0"/>
        <v>0.16538830297219559</v>
      </c>
      <c r="G50" s="31">
        <f t="shared" si="1"/>
        <v>1</v>
      </c>
    </row>
    <row r="51" spans="1:7">
      <c r="A51" s="37" t="s">
        <v>92</v>
      </c>
      <c r="B51" s="79">
        <f>SUM(B52)</f>
        <v>49.9</v>
      </c>
      <c r="C51" s="79">
        <f>SUM(C52)</f>
        <v>49.9</v>
      </c>
      <c r="D51" s="185">
        <f>SUM(D52:D52)</f>
        <v>0</v>
      </c>
      <c r="E51" s="185">
        <f>SUM(E52:E52)</f>
        <v>0</v>
      </c>
      <c r="F51" s="35">
        <f t="shared" si="0"/>
        <v>0</v>
      </c>
      <c r="G51" s="35">
        <v>0</v>
      </c>
    </row>
    <row r="52" spans="1:7">
      <c r="A52" s="30" t="s">
        <v>10</v>
      </c>
      <c r="B52" s="88">
        <v>49.9</v>
      </c>
      <c r="C52" s="88">
        <v>49.9</v>
      </c>
      <c r="D52" s="41">
        <v>0</v>
      </c>
      <c r="E52" s="41">
        <v>0</v>
      </c>
      <c r="F52" s="31">
        <f t="shared" si="0"/>
        <v>0</v>
      </c>
      <c r="G52" s="31">
        <v>0</v>
      </c>
    </row>
    <row r="53" spans="1:7">
      <c r="A53" s="37" t="s">
        <v>93</v>
      </c>
      <c r="B53" s="79">
        <f>SUM(B54)</f>
        <v>553.6</v>
      </c>
      <c r="C53" s="79">
        <f>SUM(C54)</f>
        <v>553.6</v>
      </c>
      <c r="D53" s="185">
        <f>SUM(D54:D54)</f>
        <v>0</v>
      </c>
      <c r="E53" s="185">
        <f>SUM(E54:E54)</f>
        <v>0</v>
      </c>
      <c r="F53" s="35">
        <f t="shared" si="0"/>
        <v>0</v>
      </c>
      <c r="G53" s="35">
        <v>0</v>
      </c>
    </row>
    <row r="54" spans="1:7">
      <c r="A54" s="30" t="s">
        <v>10</v>
      </c>
      <c r="B54" s="88">
        <v>553.6</v>
      </c>
      <c r="C54" s="88">
        <v>553.6</v>
      </c>
      <c r="D54" s="41">
        <v>0</v>
      </c>
      <c r="E54" s="41">
        <v>0</v>
      </c>
      <c r="F54" s="31">
        <f t="shared" si="0"/>
        <v>0</v>
      </c>
      <c r="G54" s="31">
        <v>0</v>
      </c>
    </row>
    <row r="55" spans="1:7">
      <c r="A55" s="37" t="s">
        <v>94</v>
      </c>
      <c r="B55" s="79">
        <f>SUM(B56)</f>
        <v>575.9</v>
      </c>
      <c r="C55" s="79">
        <f>SUM(C56)</f>
        <v>575.9</v>
      </c>
      <c r="D55" s="185">
        <f>SUM(D56:D56)</f>
        <v>247.6</v>
      </c>
      <c r="E55" s="185">
        <f>SUM(E56:E56)</f>
        <v>247.6</v>
      </c>
      <c r="F55" s="35">
        <f t="shared" si="0"/>
        <v>0.4299357527348498</v>
      </c>
      <c r="G55" s="35">
        <f t="shared" si="1"/>
        <v>1</v>
      </c>
    </row>
    <row r="56" spans="1:7">
      <c r="A56" s="30" t="s">
        <v>10</v>
      </c>
      <c r="B56" s="88">
        <v>575.9</v>
      </c>
      <c r="C56" s="88">
        <v>575.9</v>
      </c>
      <c r="D56" s="41">
        <v>247.6</v>
      </c>
      <c r="E56" s="41">
        <v>247.6</v>
      </c>
      <c r="F56" s="31">
        <f t="shared" si="0"/>
        <v>0.4299357527348498</v>
      </c>
      <c r="G56" s="31">
        <f t="shared" si="1"/>
        <v>1</v>
      </c>
    </row>
    <row r="57" spans="1:7">
      <c r="A57" s="37" t="s">
        <v>95</v>
      </c>
      <c r="B57" s="79">
        <f>SUM(B58)</f>
        <v>834.2</v>
      </c>
      <c r="C57" s="79">
        <f>SUM(C58)</f>
        <v>834.2</v>
      </c>
      <c r="D57" s="185">
        <f>SUM(D58:D58)</f>
        <v>0</v>
      </c>
      <c r="E57" s="185">
        <f>SUM(E58:E58)</f>
        <v>0</v>
      </c>
      <c r="F57" s="35">
        <f t="shared" si="0"/>
        <v>0</v>
      </c>
      <c r="G57" s="35">
        <v>0</v>
      </c>
    </row>
    <row r="58" spans="1:7">
      <c r="A58" s="30" t="s">
        <v>10</v>
      </c>
      <c r="B58" s="88">
        <v>834.2</v>
      </c>
      <c r="C58" s="88">
        <v>834.2</v>
      </c>
      <c r="D58" s="41">
        <v>0</v>
      </c>
      <c r="E58" s="41">
        <v>0</v>
      </c>
      <c r="F58" s="31">
        <f t="shared" si="0"/>
        <v>0</v>
      </c>
      <c r="G58" s="31">
        <v>0</v>
      </c>
    </row>
    <row r="59" spans="1:7">
      <c r="A59" s="37" t="s">
        <v>96</v>
      </c>
      <c r="B59" s="79">
        <f>SUM(B60)</f>
        <v>193.4</v>
      </c>
      <c r="C59" s="79">
        <f>SUM(C60)</f>
        <v>193.4</v>
      </c>
      <c r="D59" s="185">
        <f>SUM(D60:D60)</f>
        <v>0</v>
      </c>
      <c r="E59" s="185">
        <f>SUM(E60:E60)</f>
        <v>0</v>
      </c>
      <c r="F59" s="35">
        <f t="shared" si="0"/>
        <v>0</v>
      </c>
      <c r="G59" s="35">
        <v>0</v>
      </c>
    </row>
    <row r="60" spans="1:7">
      <c r="A60" s="30" t="s">
        <v>10</v>
      </c>
      <c r="B60" s="88">
        <v>193.4</v>
      </c>
      <c r="C60" s="88">
        <v>193.4</v>
      </c>
      <c r="D60" s="41">
        <v>0</v>
      </c>
      <c r="E60" s="41">
        <v>0</v>
      </c>
      <c r="F60" s="31">
        <f t="shared" si="0"/>
        <v>0</v>
      </c>
      <c r="G60" s="31">
        <v>0</v>
      </c>
    </row>
    <row r="61" spans="1:7">
      <c r="A61" s="37" t="s">
        <v>97</v>
      </c>
      <c r="B61" s="79">
        <f>SUM(B62)</f>
        <v>337.3</v>
      </c>
      <c r="C61" s="79">
        <f>SUM(C62)</f>
        <v>337.3</v>
      </c>
      <c r="D61" s="185">
        <f>SUM(D62:D62)</f>
        <v>0</v>
      </c>
      <c r="E61" s="185">
        <f>SUM(E62:E62)</f>
        <v>0</v>
      </c>
      <c r="F61" s="35">
        <f t="shared" si="0"/>
        <v>0</v>
      </c>
      <c r="G61" s="35">
        <v>0</v>
      </c>
    </row>
    <row r="62" spans="1:7">
      <c r="A62" s="30" t="s">
        <v>10</v>
      </c>
      <c r="B62" s="88">
        <v>337.3</v>
      </c>
      <c r="C62" s="88">
        <v>337.3</v>
      </c>
      <c r="D62" s="41">
        <v>0</v>
      </c>
      <c r="E62" s="41">
        <v>0</v>
      </c>
      <c r="F62" s="31">
        <f t="shared" si="0"/>
        <v>0</v>
      </c>
      <c r="G62" s="31">
        <v>0</v>
      </c>
    </row>
    <row r="63" spans="1:7">
      <c r="A63" s="37" t="s">
        <v>98</v>
      </c>
      <c r="B63" s="79">
        <f>SUM(B64)</f>
        <v>214.6</v>
      </c>
      <c r="C63" s="79">
        <f>SUM(C64)</f>
        <v>214.6</v>
      </c>
      <c r="D63" s="185">
        <f>SUM(D64:D64)</f>
        <v>0</v>
      </c>
      <c r="E63" s="185">
        <f>SUM(E64:E64)</f>
        <v>0</v>
      </c>
      <c r="F63" s="35">
        <f t="shared" si="0"/>
        <v>0</v>
      </c>
      <c r="G63" s="35">
        <v>0</v>
      </c>
    </row>
    <row r="64" spans="1:7">
      <c r="A64" s="30" t="s">
        <v>10</v>
      </c>
      <c r="B64" s="88">
        <v>214.6</v>
      </c>
      <c r="C64" s="88">
        <v>214.6</v>
      </c>
      <c r="D64" s="41">
        <v>0</v>
      </c>
      <c r="E64" s="41">
        <v>0</v>
      </c>
      <c r="F64" s="31">
        <f t="shared" si="0"/>
        <v>0</v>
      </c>
      <c r="G64" s="31">
        <v>0</v>
      </c>
    </row>
    <row r="65" spans="1:7" ht="29.25">
      <c r="A65" s="37" t="s">
        <v>99</v>
      </c>
      <c r="B65" s="79">
        <f>SUM(B66)</f>
        <v>643</v>
      </c>
      <c r="C65" s="79">
        <f>SUM(C66)</f>
        <v>643</v>
      </c>
      <c r="D65" s="185">
        <f>SUM(D66:D66)</f>
        <v>0</v>
      </c>
      <c r="E65" s="185">
        <f>SUM(E66:E66)</f>
        <v>0</v>
      </c>
      <c r="F65" s="35">
        <f t="shared" si="0"/>
        <v>0</v>
      </c>
      <c r="G65" s="35">
        <v>0</v>
      </c>
    </row>
    <row r="66" spans="1:7">
      <c r="A66" s="30" t="s">
        <v>10</v>
      </c>
      <c r="B66" s="88">
        <v>643</v>
      </c>
      <c r="C66" s="88">
        <v>643</v>
      </c>
      <c r="D66" s="41">
        <v>0</v>
      </c>
      <c r="E66" s="41">
        <v>0</v>
      </c>
      <c r="F66" s="31">
        <f t="shared" si="0"/>
        <v>0</v>
      </c>
      <c r="G66" s="31">
        <v>0</v>
      </c>
    </row>
    <row r="67" spans="1:7">
      <c r="A67" s="37" t="s">
        <v>100</v>
      </c>
      <c r="B67" s="79">
        <f>SUM(B68)</f>
        <v>490.3</v>
      </c>
      <c r="C67" s="79">
        <f>SUM(C68)</f>
        <v>490.3</v>
      </c>
      <c r="D67" s="185">
        <f>SUM(D68:D68)</f>
        <v>0</v>
      </c>
      <c r="E67" s="185">
        <f>SUM(E68:E68)</f>
        <v>0</v>
      </c>
      <c r="F67" s="35">
        <f t="shared" si="0"/>
        <v>0</v>
      </c>
      <c r="G67" s="35">
        <v>0</v>
      </c>
    </row>
    <row r="68" spans="1:7">
      <c r="A68" s="30" t="s">
        <v>10</v>
      </c>
      <c r="B68" s="88">
        <v>490.3</v>
      </c>
      <c r="C68" s="88">
        <v>490.3</v>
      </c>
      <c r="D68" s="41">
        <v>0</v>
      </c>
      <c r="E68" s="41">
        <v>0</v>
      </c>
      <c r="F68" s="31">
        <f t="shared" si="0"/>
        <v>0</v>
      </c>
      <c r="G68" s="31">
        <v>0</v>
      </c>
    </row>
    <row r="69" spans="1:7">
      <c r="A69" s="37" t="s">
        <v>101</v>
      </c>
      <c r="B69" s="79">
        <f>SUM(B70)</f>
        <v>224.7</v>
      </c>
      <c r="C69" s="79">
        <f>SUM(C70)</f>
        <v>224.7</v>
      </c>
      <c r="D69" s="185">
        <f>SUM(D70:D70)</f>
        <v>0</v>
      </c>
      <c r="E69" s="185">
        <f>SUM(E70:E70)</f>
        <v>0</v>
      </c>
      <c r="F69" s="35">
        <f t="shared" si="0"/>
        <v>0</v>
      </c>
      <c r="G69" s="35">
        <v>0</v>
      </c>
    </row>
    <row r="70" spans="1:7">
      <c r="A70" s="30" t="s">
        <v>10</v>
      </c>
      <c r="B70" s="88">
        <v>224.7</v>
      </c>
      <c r="C70" s="88">
        <v>224.7</v>
      </c>
      <c r="D70" s="41">
        <v>0</v>
      </c>
      <c r="E70" s="41">
        <v>0</v>
      </c>
      <c r="F70" s="31">
        <f t="shared" si="0"/>
        <v>0</v>
      </c>
      <c r="G70" s="31">
        <v>0</v>
      </c>
    </row>
    <row r="71" spans="1:7" ht="28.5">
      <c r="A71" s="55" t="s">
        <v>4</v>
      </c>
      <c r="B71" s="29">
        <f>B11+B13+B15+B17+B19+B21+B23+B25+B27+B29+B31+B33+B35+B37+B39+B41+B43+B45+B47+B49+B51+B53+B55+B57+B59+B61+B63+B65+B67+B69</f>
        <v>13999.999999999998</v>
      </c>
      <c r="C71" s="29">
        <f>C11+C13+C15+C17+C19+C21+C23+C25+C27+C29+C31+C33+C35+C37+C39+C41+C43+C45+C47+C49+C51+C53+C55+C57+C59+C61+C63+C65+C67+C69</f>
        <v>13999.999999999998</v>
      </c>
      <c r="D71" s="185">
        <f>D11+D13+D15+D17+D19+D21+D23+D25+D27+D29+D31+D33+D35+D37+D39+D41+D43+D45+D47+D49+D51+D53+D55+D57+D59+D61+D63+D65+D67+D69</f>
        <v>1930.1</v>
      </c>
      <c r="E71" s="185">
        <f>E11+E13+E15+E17+E19+E21+E23+E25+E27+E29+E31+E33+E35+E37+E39+E41+E43+E45+E47+E49+E51+E53+E55+E57+E59+E61+E63+E65+E67+E69</f>
        <v>1388.1</v>
      </c>
      <c r="F71" s="35">
        <f t="shared" si="0"/>
        <v>9.9150000000000002E-2</v>
      </c>
      <c r="G71" s="35">
        <f t="shared" si="1"/>
        <v>0.71918553442826794</v>
      </c>
    </row>
    <row r="72" spans="1:7">
      <c r="A72" s="55" t="s">
        <v>3</v>
      </c>
      <c r="B72" s="29"/>
      <c r="C72" s="29"/>
      <c r="D72" s="185"/>
      <c r="E72" s="150"/>
      <c r="F72" s="31"/>
      <c r="G72" s="31"/>
    </row>
    <row r="73" spans="1:7">
      <c r="A73" s="55" t="s">
        <v>102</v>
      </c>
      <c r="B73" s="29">
        <f>B12+B14+B16+B18+B20+B22+B24+B26+B28+B30+B32+B34+B36+B38+B40+B42+B44+B46+B48+B50+B52+B54+B56+B58+B60+B62+B64+B66+B68+B70</f>
        <v>13999.999999999998</v>
      </c>
      <c r="C73" s="29">
        <f>C12+C14+C16+C18+C20+C22+C24+C26+C28+C30+C32+C34+C36+C38+C40+C42+C44+C46+C48+C50+C52+C54+C56+C58+C60+C62+C64+C66+C68+C70</f>
        <v>13999.999999999998</v>
      </c>
      <c r="D73" s="185">
        <f>D12+D14+D16+D18+D20+D22+D24+D26+D28+D30+D32+D34+D36+D38+D40+D42+D44+D46+D48+D50+D52+D54+D56+D58+D60+D62+D64+D66+D68+D70</f>
        <v>1930.1</v>
      </c>
      <c r="E73" s="185">
        <f>E12+E14+E16+E18+E20+E22+E24+E26+E28+E30+E32+E34+E36+E38+E40+E42+E44+E46+E48+E50+E52+E54+E56+E58+E60+E62+E64+E66+E68+E70</f>
        <v>1388.1</v>
      </c>
      <c r="F73" s="35">
        <f>E73/C73</f>
        <v>9.9150000000000002E-2</v>
      </c>
      <c r="G73" s="35">
        <f t="shared" si="1"/>
        <v>0.71918553442826794</v>
      </c>
    </row>
    <row r="74" spans="1:7">
      <c r="A74" s="57"/>
    </row>
    <row r="75" spans="1:7">
      <c r="A75" s="57"/>
    </row>
    <row r="76" spans="1:7" ht="15" customHeight="1">
      <c r="A76" s="221" t="s">
        <v>49</v>
      </c>
      <c r="B76" s="221"/>
      <c r="C76" s="221"/>
      <c r="D76" s="221"/>
      <c r="E76" s="221"/>
      <c r="F76" s="221"/>
      <c r="G76" s="221"/>
    </row>
    <row r="77" spans="1:7">
      <c r="A77" s="57"/>
    </row>
    <row r="78" spans="1:7">
      <c r="A78" s="57"/>
    </row>
    <row r="79" spans="1:7">
      <c r="A79" s="218"/>
      <c r="B79" s="218"/>
    </row>
    <row r="80" spans="1:7">
      <c r="A80" s="57"/>
    </row>
    <row r="81" spans="1:1">
      <c r="A81" s="57"/>
    </row>
    <row r="82" spans="1:1">
      <c r="A82" s="57"/>
    </row>
    <row r="83" spans="1:1">
      <c r="A83" s="57"/>
    </row>
    <row r="84" spans="1:1">
      <c r="A84" s="57"/>
    </row>
    <row r="85" spans="1:1">
      <c r="A85" s="57"/>
    </row>
    <row r="86" spans="1:1">
      <c r="A86" s="57"/>
    </row>
    <row r="87" spans="1:1">
      <c r="A87" s="57"/>
    </row>
    <row r="88" spans="1:1">
      <c r="A88" s="57"/>
    </row>
    <row r="89" spans="1:1">
      <c r="A89" s="57"/>
    </row>
    <row r="90" spans="1:1">
      <c r="A90" s="57"/>
    </row>
    <row r="91" spans="1:1">
      <c r="A91" s="57"/>
    </row>
    <row r="92" spans="1:1">
      <c r="A92" s="57"/>
    </row>
    <row r="93" spans="1:1">
      <c r="A93" s="57"/>
    </row>
    <row r="94" spans="1:1">
      <c r="A94" s="57"/>
    </row>
  </sheetData>
  <mergeCells count="3">
    <mergeCell ref="A7:G7"/>
    <mergeCell ref="A79:B79"/>
    <mergeCell ref="A76:G76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2" orientation="portrait" r:id="rId1"/>
  <headerFooter>
    <oddFooter>&amp;CСтраница &amp;P из &amp;N</oddFooter>
  </headerFooter>
  <rowBreaks count="1" manualBreakCount="1">
    <brk id="62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G94"/>
  <sheetViews>
    <sheetView view="pageBreakPreview" zoomScale="80" zoomScaleNormal="100" zoomScaleSheetLayoutView="80" workbookViewId="0">
      <pane xSplit="1" ySplit="10" topLeftCell="B64" activePane="bottomRight" state="frozen"/>
      <selection pane="topRight" activeCell="B1" sqref="B1"/>
      <selection pane="bottomLeft" activeCell="A9" sqref="A9"/>
      <selection pane="bottomRight" activeCell="G75" sqref="G75"/>
    </sheetView>
  </sheetViews>
  <sheetFormatPr defaultRowHeight="15"/>
  <cols>
    <col min="1" max="1" width="32.28515625" style="49" customWidth="1"/>
    <col min="2" max="2" width="24.140625" style="33" customWidth="1"/>
    <col min="3" max="3" width="14.85546875" style="33" customWidth="1"/>
    <col min="4" max="4" width="15.140625" style="33" customWidth="1"/>
    <col min="5" max="5" width="13.85546875" style="33" customWidth="1"/>
    <col min="6" max="6" width="16.140625" style="33" customWidth="1"/>
    <col min="7" max="7" width="14.85546875" style="33" customWidth="1"/>
    <col min="8" max="256" width="9.140625" style="33"/>
    <col min="257" max="257" width="32.28515625" style="33" customWidth="1"/>
    <col min="258" max="258" width="24.140625" style="33" customWidth="1"/>
    <col min="259" max="259" width="14.85546875" style="33" customWidth="1"/>
    <col min="260" max="260" width="15.140625" style="33" customWidth="1"/>
    <col min="261" max="261" width="13.85546875" style="33" customWidth="1"/>
    <col min="262" max="262" width="16.140625" style="33" customWidth="1"/>
    <col min="263" max="263" width="14.85546875" style="33" customWidth="1"/>
    <col min="264" max="512" width="9.140625" style="33"/>
    <col min="513" max="513" width="32.28515625" style="33" customWidth="1"/>
    <col min="514" max="514" width="24.140625" style="33" customWidth="1"/>
    <col min="515" max="515" width="14.85546875" style="33" customWidth="1"/>
    <col min="516" max="516" width="15.140625" style="33" customWidth="1"/>
    <col min="517" max="517" width="13.85546875" style="33" customWidth="1"/>
    <col min="518" max="518" width="16.140625" style="33" customWidth="1"/>
    <col min="519" max="519" width="14.85546875" style="33" customWidth="1"/>
    <col min="520" max="768" width="9.140625" style="33"/>
    <col min="769" max="769" width="32.28515625" style="33" customWidth="1"/>
    <col min="770" max="770" width="24.140625" style="33" customWidth="1"/>
    <col min="771" max="771" width="14.85546875" style="33" customWidth="1"/>
    <col min="772" max="772" width="15.140625" style="33" customWidth="1"/>
    <col min="773" max="773" width="13.85546875" style="33" customWidth="1"/>
    <col min="774" max="774" width="16.140625" style="33" customWidth="1"/>
    <col min="775" max="775" width="14.85546875" style="33" customWidth="1"/>
    <col min="776" max="1024" width="9.140625" style="33"/>
    <col min="1025" max="1025" width="32.28515625" style="33" customWidth="1"/>
    <col min="1026" max="1026" width="24.140625" style="33" customWidth="1"/>
    <col min="1027" max="1027" width="14.85546875" style="33" customWidth="1"/>
    <col min="1028" max="1028" width="15.140625" style="33" customWidth="1"/>
    <col min="1029" max="1029" width="13.85546875" style="33" customWidth="1"/>
    <col min="1030" max="1030" width="16.140625" style="33" customWidth="1"/>
    <col min="1031" max="1031" width="14.85546875" style="33" customWidth="1"/>
    <col min="1032" max="1280" width="9.140625" style="33"/>
    <col min="1281" max="1281" width="32.28515625" style="33" customWidth="1"/>
    <col min="1282" max="1282" width="24.140625" style="33" customWidth="1"/>
    <col min="1283" max="1283" width="14.85546875" style="33" customWidth="1"/>
    <col min="1284" max="1284" width="15.140625" style="33" customWidth="1"/>
    <col min="1285" max="1285" width="13.85546875" style="33" customWidth="1"/>
    <col min="1286" max="1286" width="16.140625" style="33" customWidth="1"/>
    <col min="1287" max="1287" width="14.85546875" style="33" customWidth="1"/>
    <col min="1288" max="1536" width="9.140625" style="33"/>
    <col min="1537" max="1537" width="32.28515625" style="33" customWidth="1"/>
    <col min="1538" max="1538" width="24.140625" style="33" customWidth="1"/>
    <col min="1539" max="1539" width="14.85546875" style="33" customWidth="1"/>
    <col min="1540" max="1540" width="15.140625" style="33" customWidth="1"/>
    <col min="1541" max="1541" width="13.85546875" style="33" customWidth="1"/>
    <col min="1542" max="1542" width="16.140625" style="33" customWidth="1"/>
    <col min="1543" max="1543" width="14.85546875" style="33" customWidth="1"/>
    <col min="1544" max="1792" width="9.140625" style="33"/>
    <col min="1793" max="1793" width="32.28515625" style="33" customWidth="1"/>
    <col min="1794" max="1794" width="24.140625" style="33" customWidth="1"/>
    <col min="1795" max="1795" width="14.85546875" style="33" customWidth="1"/>
    <col min="1796" max="1796" width="15.140625" style="33" customWidth="1"/>
    <col min="1797" max="1797" width="13.85546875" style="33" customWidth="1"/>
    <col min="1798" max="1798" width="16.140625" style="33" customWidth="1"/>
    <col min="1799" max="1799" width="14.85546875" style="33" customWidth="1"/>
    <col min="1800" max="2048" width="9.140625" style="33"/>
    <col min="2049" max="2049" width="32.28515625" style="33" customWidth="1"/>
    <col min="2050" max="2050" width="24.140625" style="33" customWidth="1"/>
    <col min="2051" max="2051" width="14.85546875" style="33" customWidth="1"/>
    <col min="2052" max="2052" width="15.140625" style="33" customWidth="1"/>
    <col min="2053" max="2053" width="13.85546875" style="33" customWidth="1"/>
    <col min="2054" max="2054" width="16.140625" style="33" customWidth="1"/>
    <col min="2055" max="2055" width="14.85546875" style="33" customWidth="1"/>
    <col min="2056" max="2304" width="9.140625" style="33"/>
    <col min="2305" max="2305" width="32.28515625" style="33" customWidth="1"/>
    <col min="2306" max="2306" width="24.140625" style="33" customWidth="1"/>
    <col min="2307" max="2307" width="14.85546875" style="33" customWidth="1"/>
    <col min="2308" max="2308" width="15.140625" style="33" customWidth="1"/>
    <col min="2309" max="2309" width="13.85546875" style="33" customWidth="1"/>
    <col min="2310" max="2310" width="16.140625" style="33" customWidth="1"/>
    <col min="2311" max="2311" width="14.85546875" style="33" customWidth="1"/>
    <col min="2312" max="2560" width="9.140625" style="33"/>
    <col min="2561" max="2561" width="32.28515625" style="33" customWidth="1"/>
    <col min="2562" max="2562" width="24.140625" style="33" customWidth="1"/>
    <col min="2563" max="2563" width="14.85546875" style="33" customWidth="1"/>
    <col min="2564" max="2564" width="15.140625" style="33" customWidth="1"/>
    <col min="2565" max="2565" width="13.85546875" style="33" customWidth="1"/>
    <col min="2566" max="2566" width="16.140625" style="33" customWidth="1"/>
    <col min="2567" max="2567" width="14.85546875" style="33" customWidth="1"/>
    <col min="2568" max="2816" width="9.140625" style="33"/>
    <col min="2817" max="2817" width="32.28515625" style="33" customWidth="1"/>
    <col min="2818" max="2818" width="24.140625" style="33" customWidth="1"/>
    <col min="2819" max="2819" width="14.85546875" style="33" customWidth="1"/>
    <col min="2820" max="2820" width="15.140625" style="33" customWidth="1"/>
    <col min="2821" max="2821" width="13.85546875" style="33" customWidth="1"/>
    <col min="2822" max="2822" width="16.140625" style="33" customWidth="1"/>
    <col min="2823" max="2823" width="14.85546875" style="33" customWidth="1"/>
    <col min="2824" max="3072" width="9.140625" style="33"/>
    <col min="3073" max="3073" width="32.28515625" style="33" customWidth="1"/>
    <col min="3074" max="3074" width="24.140625" style="33" customWidth="1"/>
    <col min="3075" max="3075" width="14.85546875" style="33" customWidth="1"/>
    <col min="3076" max="3076" width="15.140625" style="33" customWidth="1"/>
    <col min="3077" max="3077" width="13.85546875" style="33" customWidth="1"/>
    <col min="3078" max="3078" width="16.140625" style="33" customWidth="1"/>
    <col min="3079" max="3079" width="14.85546875" style="33" customWidth="1"/>
    <col min="3080" max="3328" width="9.140625" style="33"/>
    <col min="3329" max="3329" width="32.28515625" style="33" customWidth="1"/>
    <col min="3330" max="3330" width="24.140625" style="33" customWidth="1"/>
    <col min="3331" max="3331" width="14.85546875" style="33" customWidth="1"/>
    <col min="3332" max="3332" width="15.140625" style="33" customWidth="1"/>
    <col min="3333" max="3333" width="13.85546875" style="33" customWidth="1"/>
    <col min="3334" max="3334" width="16.140625" style="33" customWidth="1"/>
    <col min="3335" max="3335" width="14.85546875" style="33" customWidth="1"/>
    <col min="3336" max="3584" width="9.140625" style="33"/>
    <col min="3585" max="3585" width="32.28515625" style="33" customWidth="1"/>
    <col min="3586" max="3586" width="24.140625" style="33" customWidth="1"/>
    <col min="3587" max="3587" width="14.85546875" style="33" customWidth="1"/>
    <col min="3588" max="3588" width="15.140625" style="33" customWidth="1"/>
    <col min="3589" max="3589" width="13.85546875" style="33" customWidth="1"/>
    <col min="3590" max="3590" width="16.140625" style="33" customWidth="1"/>
    <col min="3591" max="3591" width="14.85546875" style="33" customWidth="1"/>
    <col min="3592" max="3840" width="9.140625" style="33"/>
    <col min="3841" max="3841" width="32.28515625" style="33" customWidth="1"/>
    <col min="3842" max="3842" width="24.140625" style="33" customWidth="1"/>
    <col min="3843" max="3843" width="14.85546875" style="33" customWidth="1"/>
    <col min="3844" max="3844" width="15.140625" style="33" customWidth="1"/>
    <col min="3845" max="3845" width="13.85546875" style="33" customWidth="1"/>
    <col min="3846" max="3846" width="16.140625" style="33" customWidth="1"/>
    <col min="3847" max="3847" width="14.85546875" style="33" customWidth="1"/>
    <col min="3848" max="4096" width="9.140625" style="33"/>
    <col min="4097" max="4097" width="32.28515625" style="33" customWidth="1"/>
    <col min="4098" max="4098" width="24.140625" style="33" customWidth="1"/>
    <col min="4099" max="4099" width="14.85546875" style="33" customWidth="1"/>
    <col min="4100" max="4100" width="15.140625" style="33" customWidth="1"/>
    <col min="4101" max="4101" width="13.85546875" style="33" customWidth="1"/>
    <col min="4102" max="4102" width="16.140625" style="33" customWidth="1"/>
    <col min="4103" max="4103" width="14.85546875" style="33" customWidth="1"/>
    <col min="4104" max="4352" width="9.140625" style="33"/>
    <col min="4353" max="4353" width="32.28515625" style="33" customWidth="1"/>
    <col min="4354" max="4354" width="24.140625" style="33" customWidth="1"/>
    <col min="4355" max="4355" width="14.85546875" style="33" customWidth="1"/>
    <col min="4356" max="4356" width="15.140625" style="33" customWidth="1"/>
    <col min="4357" max="4357" width="13.85546875" style="33" customWidth="1"/>
    <col min="4358" max="4358" width="16.140625" style="33" customWidth="1"/>
    <col min="4359" max="4359" width="14.85546875" style="33" customWidth="1"/>
    <col min="4360" max="4608" width="9.140625" style="33"/>
    <col min="4609" max="4609" width="32.28515625" style="33" customWidth="1"/>
    <col min="4610" max="4610" width="24.140625" style="33" customWidth="1"/>
    <col min="4611" max="4611" width="14.85546875" style="33" customWidth="1"/>
    <col min="4612" max="4612" width="15.140625" style="33" customWidth="1"/>
    <col min="4613" max="4613" width="13.85546875" style="33" customWidth="1"/>
    <col min="4614" max="4614" width="16.140625" style="33" customWidth="1"/>
    <col min="4615" max="4615" width="14.85546875" style="33" customWidth="1"/>
    <col min="4616" max="4864" width="9.140625" style="33"/>
    <col min="4865" max="4865" width="32.28515625" style="33" customWidth="1"/>
    <col min="4866" max="4866" width="24.140625" style="33" customWidth="1"/>
    <col min="4867" max="4867" width="14.85546875" style="33" customWidth="1"/>
    <col min="4868" max="4868" width="15.140625" style="33" customWidth="1"/>
    <col min="4869" max="4869" width="13.85546875" style="33" customWidth="1"/>
    <col min="4870" max="4870" width="16.140625" style="33" customWidth="1"/>
    <col min="4871" max="4871" width="14.85546875" style="33" customWidth="1"/>
    <col min="4872" max="5120" width="9.140625" style="33"/>
    <col min="5121" max="5121" width="32.28515625" style="33" customWidth="1"/>
    <col min="5122" max="5122" width="24.140625" style="33" customWidth="1"/>
    <col min="5123" max="5123" width="14.85546875" style="33" customWidth="1"/>
    <col min="5124" max="5124" width="15.140625" style="33" customWidth="1"/>
    <col min="5125" max="5125" width="13.85546875" style="33" customWidth="1"/>
    <col min="5126" max="5126" width="16.140625" style="33" customWidth="1"/>
    <col min="5127" max="5127" width="14.85546875" style="33" customWidth="1"/>
    <col min="5128" max="5376" width="9.140625" style="33"/>
    <col min="5377" max="5377" width="32.28515625" style="33" customWidth="1"/>
    <col min="5378" max="5378" width="24.140625" style="33" customWidth="1"/>
    <col min="5379" max="5379" width="14.85546875" style="33" customWidth="1"/>
    <col min="5380" max="5380" width="15.140625" style="33" customWidth="1"/>
    <col min="5381" max="5381" width="13.85546875" style="33" customWidth="1"/>
    <col min="5382" max="5382" width="16.140625" style="33" customWidth="1"/>
    <col min="5383" max="5383" width="14.85546875" style="33" customWidth="1"/>
    <col min="5384" max="5632" width="9.140625" style="33"/>
    <col min="5633" max="5633" width="32.28515625" style="33" customWidth="1"/>
    <col min="5634" max="5634" width="24.140625" style="33" customWidth="1"/>
    <col min="5635" max="5635" width="14.85546875" style="33" customWidth="1"/>
    <col min="5636" max="5636" width="15.140625" style="33" customWidth="1"/>
    <col min="5637" max="5637" width="13.85546875" style="33" customWidth="1"/>
    <col min="5638" max="5638" width="16.140625" style="33" customWidth="1"/>
    <col min="5639" max="5639" width="14.85546875" style="33" customWidth="1"/>
    <col min="5640" max="5888" width="9.140625" style="33"/>
    <col min="5889" max="5889" width="32.28515625" style="33" customWidth="1"/>
    <col min="5890" max="5890" width="24.140625" style="33" customWidth="1"/>
    <col min="5891" max="5891" width="14.85546875" style="33" customWidth="1"/>
    <col min="5892" max="5892" width="15.140625" style="33" customWidth="1"/>
    <col min="5893" max="5893" width="13.85546875" style="33" customWidth="1"/>
    <col min="5894" max="5894" width="16.140625" style="33" customWidth="1"/>
    <col min="5895" max="5895" width="14.85546875" style="33" customWidth="1"/>
    <col min="5896" max="6144" width="9.140625" style="33"/>
    <col min="6145" max="6145" width="32.28515625" style="33" customWidth="1"/>
    <col min="6146" max="6146" width="24.140625" style="33" customWidth="1"/>
    <col min="6147" max="6147" width="14.85546875" style="33" customWidth="1"/>
    <col min="6148" max="6148" width="15.140625" style="33" customWidth="1"/>
    <col min="6149" max="6149" width="13.85546875" style="33" customWidth="1"/>
    <col min="6150" max="6150" width="16.140625" style="33" customWidth="1"/>
    <col min="6151" max="6151" width="14.85546875" style="33" customWidth="1"/>
    <col min="6152" max="6400" width="9.140625" style="33"/>
    <col min="6401" max="6401" width="32.28515625" style="33" customWidth="1"/>
    <col min="6402" max="6402" width="24.140625" style="33" customWidth="1"/>
    <col min="6403" max="6403" width="14.85546875" style="33" customWidth="1"/>
    <col min="6404" max="6404" width="15.140625" style="33" customWidth="1"/>
    <col min="6405" max="6405" width="13.85546875" style="33" customWidth="1"/>
    <col min="6406" max="6406" width="16.140625" style="33" customWidth="1"/>
    <col min="6407" max="6407" width="14.85546875" style="33" customWidth="1"/>
    <col min="6408" max="6656" width="9.140625" style="33"/>
    <col min="6657" max="6657" width="32.28515625" style="33" customWidth="1"/>
    <col min="6658" max="6658" width="24.140625" style="33" customWidth="1"/>
    <col min="6659" max="6659" width="14.85546875" style="33" customWidth="1"/>
    <col min="6660" max="6660" width="15.140625" style="33" customWidth="1"/>
    <col min="6661" max="6661" width="13.85546875" style="33" customWidth="1"/>
    <col min="6662" max="6662" width="16.140625" style="33" customWidth="1"/>
    <col min="6663" max="6663" width="14.85546875" style="33" customWidth="1"/>
    <col min="6664" max="6912" width="9.140625" style="33"/>
    <col min="6913" max="6913" width="32.28515625" style="33" customWidth="1"/>
    <col min="6914" max="6914" width="24.140625" style="33" customWidth="1"/>
    <col min="6915" max="6915" width="14.85546875" style="33" customWidth="1"/>
    <col min="6916" max="6916" width="15.140625" style="33" customWidth="1"/>
    <col min="6917" max="6917" width="13.85546875" style="33" customWidth="1"/>
    <col min="6918" max="6918" width="16.140625" style="33" customWidth="1"/>
    <col min="6919" max="6919" width="14.85546875" style="33" customWidth="1"/>
    <col min="6920" max="7168" width="9.140625" style="33"/>
    <col min="7169" max="7169" width="32.28515625" style="33" customWidth="1"/>
    <col min="7170" max="7170" width="24.140625" style="33" customWidth="1"/>
    <col min="7171" max="7171" width="14.85546875" style="33" customWidth="1"/>
    <col min="7172" max="7172" width="15.140625" style="33" customWidth="1"/>
    <col min="7173" max="7173" width="13.85546875" style="33" customWidth="1"/>
    <col min="7174" max="7174" width="16.140625" style="33" customWidth="1"/>
    <col min="7175" max="7175" width="14.85546875" style="33" customWidth="1"/>
    <col min="7176" max="7424" width="9.140625" style="33"/>
    <col min="7425" max="7425" width="32.28515625" style="33" customWidth="1"/>
    <col min="7426" max="7426" width="24.140625" style="33" customWidth="1"/>
    <col min="7427" max="7427" width="14.85546875" style="33" customWidth="1"/>
    <col min="7428" max="7428" width="15.140625" style="33" customWidth="1"/>
    <col min="7429" max="7429" width="13.85546875" style="33" customWidth="1"/>
    <col min="7430" max="7430" width="16.140625" style="33" customWidth="1"/>
    <col min="7431" max="7431" width="14.85546875" style="33" customWidth="1"/>
    <col min="7432" max="7680" width="9.140625" style="33"/>
    <col min="7681" max="7681" width="32.28515625" style="33" customWidth="1"/>
    <col min="7682" max="7682" width="24.140625" style="33" customWidth="1"/>
    <col min="7683" max="7683" width="14.85546875" style="33" customWidth="1"/>
    <col min="7684" max="7684" width="15.140625" style="33" customWidth="1"/>
    <col min="7685" max="7685" width="13.85546875" style="33" customWidth="1"/>
    <col min="7686" max="7686" width="16.140625" style="33" customWidth="1"/>
    <col min="7687" max="7687" width="14.85546875" style="33" customWidth="1"/>
    <col min="7688" max="7936" width="9.140625" style="33"/>
    <col min="7937" max="7937" width="32.28515625" style="33" customWidth="1"/>
    <col min="7938" max="7938" width="24.140625" style="33" customWidth="1"/>
    <col min="7939" max="7939" width="14.85546875" style="33" customWidth="1"/>
    <col min="7940" max="7940" width="15.140625" style="33" customWidth="1"/>
    <col min="7941" max="7941" width="13.85546875" style="33" customWidth="1"/>
    <col min="7942" max="7942" width="16.140625" style="33" customWidth="1"/>
    <col min="7943" max="7943" width="14.85546875" style="33" customWidth="1"/>
    <col min="7944" max="8192" width="9.140625" style="33"/>
    <col min="8193" max="8193" width="32.28515625" style="33" customWidth="1"/>
    <col min="8194" max="8194" width="24.140625" style="33" customWidth="1"/>
    <col min="8195" max="8195" width="14.85546875" style="33" customWidth="1"/>
    <col min="8196" max="8196" width="15.140625" style="33" customWidth="1"/>
    <col min="8197" max="8197" width="13.85546875" style="33" customWidth="1"/>
    <col min="8198" max="8198" width="16.140625" style="33" customWidth="1"/>
    <col min="8199" max="8199" width="14.85546875" style="33" customWidth="1"/>
    <col min="8200" max="8448" width="9.140625" style="33"/>
    <col min="8449" max="8449" width="32.28515625" style="33" customWidth="1"/>
    <col min="8450" max="8450" width="24.140625" style="33" customWidth="1"/>
    <col min="8451" max="8451" width="14.85546875" style="33" customWidth="1"/>
    <col min="8452" max="8452" width="15.140625" style="33" customWidth="1"/>
    <col min="8453" max="8453" width="13.85546875" style="33" customWidth="1"/>
    <col min="8454" max="8454" width="16.140625" style="33" customWidth="1"/>
    <col min="8455" max="8455" width="14.85546875" style="33" customWidth="1"/>
    <col min="8456" max="8704" width="9.140625" style="33"/>
    <col min="8705" max="8705" width="32.28515625" style="33" customWidth="1"/>
    <col min="8706" max="8706" width="24.140625" style="33" customWidth="1"/>
    <col min="8707" max="8707" width="14.85546875" style="33" customWidth="1"/>
    <col min="8708" max="8708" width="15.140625" style="33" customWidth="1"/>
    <col min="8709" max="8709" width="13.85546875" style="33" customWidth="1"/>
    <col min="8710" max="8710" width="16.140625" style="33" customWidth="1"/>
    <col min="8711" max="8711" width="14.85546875" style="33" customWidth="1"/>
    <col min="8712" max="8960" width="9.140625" style="33"/>
    <col min="8961" max="8961" width="32.28515625" style="33" customWidth="1"/>
    <col min="8962" max="8962" width="24.140625" style="33" customWidth="1"/>
    <col min="8963" max="8963" width="14.85546875" style="33" customWidth="1"/>
    <col min="8964" max="8964" width="15.140625" style="33" customWidth="1"/>
    <col min="8965" max="8965" width="13.85546875" style="33" customWidth="1"/>
    <col min="8966" max="8966" width="16.140625" style="33" customWidth="1"/>
    <col min="8967" max="8967" width="14.85546875" style="33" customWidth="1"/>
    <col min="8968" max="9216" width="9.140625" style="33"/>
    <col min="9217" max="9217" width="32.28515625" style="33" customWidth="1"/>
    <col min="9218" max="9218" width="24.140625" style="33" customWidth="1"/>
    <col min="9219" max="9219" width="14.85546875" style="33" customWidth="1"/>
    <col min="9220" max="9220" width="15.140625" style="33" customWidth="1"/>
    <col min="9221" max="9221" width="13.85546875" style="33" customWidth="1"/>
    <col min="9222" max="9222" width="16.140625" style="33" customWidth="1"/>
    <col min="9223" max="9223" width="14.85546875" style="33" customWidth="1"/>
    <col min="9224" max="9472" width="9.140625" style="33"/>
    <col min="9473" max="9473" width="32.28515625" style="33" customWidth="1"/>
    <col min="9474" max="9474" width="24.140625" style="33" customWidth="1"/>
    <col min="9475" max="9475" width="14.85546875" style="33" customWidth="1"/>
    <col min="9476" max="9476" width="15.140625" style="33" customWidth="1"/>
    <col min="9477" max="9477" width="13.85546875" style="33" customWidth="1"/>
    <col min="9478" max="9478" width="16.140625" style="33" customWidth="1"/>
    <col min="9479" max="9479" width="14.85546875" style="33" customWidth="1"/>
    <col min="9480" max="9728" width="9.140625" style="33"/>
    <col min="9729" max="9729" width="32.28515625" style="33" customWidth="1"/>
    <col min="9730" max="9730" width="24.140625" style="33" customWidth="1"/>
    <col min="9731" max="9731" width="14.85546875" style="33" customWidth="1"/>
    <col min="9732" max="9732" width="15.140625" style="33" customWidth="1"/>
    <col min="9733" max="9733" width="13.85546875" style="33" customWidth="1"/>
    <col min="9734" max="9734" width="16.140625" style="33" customWidth="1"/>
    <col min="9735" max="9735" width="14.85546875" style="33" customWidth="1"/>
    <col min="9736" max="9984" width="9.140625" style="33"/>
    <col min="9985" max="9985" width="32.28515625" style="33" customWidth="1"/>
    <col min="9986" max="9986" width="24.140625" style="33" customWidth="1"/>
    <col min="9987" max="9987" width="14.85546875" style="33" customWidth="1"/>
    <col min="9988" max="9988" width="15.140625" style="33" customWidth="1"/>
    <col min="9989" max="9989" width="13.85546875" style="33" customWidth="1"/>
    <col min="9990" max="9990" width="16.140625" style="33" customWidth="1"/>
    <col min="9991" max="9991" width="14.85546875" style="33" customWidth="1"/>
    <col min="9992" max="10240" width="9.140625" style="33"/>
    <col min="10241" max="10241" width="32.28515625" style="33" customWidth="1"/>
    <col min="10242" max="10242" width="24.140625" style="33" customWidth="1"/>
    <col min="10243" max="10243" width="14.85546875" style="33" customWidth="1"/>
    <col min="10244" max="10244" width="15.140625" style="33" customWidth="1"/>
    <col min="10245" max="10245" width="13.85546875" style="33" customWidth="1"/>
    <col min="10246" max="10246" width="16.140625" style="33" customWidth="1"/>
    <col min="10247" max="10247" width="14.85546875" style="33" customWidth="1"/>
    <col min="10248" max="10496" width="9.140625" style="33"/>
    <col min="10497" max="10497" width="32.28515625" style="33" customWidth="1"/>
    <col min="10498" max="10498" width="24.140625" style="33" customWidth="1"/>
    <col min="10499" max="10499" width="14.85546875" style="33" customWidth="1"/>
    <col min="10500" max="10500" width="15.140625" style="33" customWidth="1"/>
    <col min="10501" max="10501" width="13.85546875" style="33" customWidth="1"/>
    <col min="10502" max="10502" width="16.140625" style="33" customWidth="1"/>
    <col min="10503" max="10503" width="14.85546875" style="33" customWidth="1"/>
    <col min="10504" max="10752" width="9.140625" style="33"/>
    <col min="10753" max="10753" width="32.28515625" style="33" customWidth="1"/>
    <col min="10754" max="10754" width="24.140625" style="33" customWidth="1"/>
    <col min="10755" max="10755" width="14.85546875" style="33" customWidth="1"/>
    <col min="10756" max="10756" width="15.140625" style="33" customWidth="1"/>
    <col min="10757" max="10757" width="13.85546875" style="33" customWidth="1"/>
    <col min="10758" max="10758" width="16.140625" style="33" customWidth="1"/>
    <col min="10759" max="10759" width="14.85546875" style="33" customWidth="1"/>
    <col min="10760" max="11008" width="9.140625" style="33"/>
    <col min="11009" max="11009" width="32.28515625" style="33" customWidth="1"/>
    <col min="11010" max="11010" width="24.140625" style="33" customWidth="1"/>
    <col min="11011" max="11011" width="14.85546875" style="33" customWidth="1"/>
    <col min="11012" max="11012" width="15.140625" style="33" customWidth="1"/>
    <col min="11013" max="11013" width="13.85546875" style="33" customWidth="1"/>
    <col min="11014" max="11014" width="16.140625" style="33" customWidth="1"/>
    <col min="11015" max="11015" width="14.85546875" style="33" customWidth="1"/>
    <col min="11016" max="11264" width="9.140625" style="33"/>
    <col min="11265" max="11265" width="32.28515625" style="33" customWidth="1"/>
    <col min="11266" max="11266" width="24.140625" style="33" customWidth="1"/>
    <col min="11267" max="11267" width="14.85546875" style="33" customWidth="1"/>
    <col min="11268" max="11268" width="15.140625" style="33" customWidth="1"/>
    <col min="11269" max="11269" width="13.85546875" style="33" customWidth="1"/>
    <col min="11270" max="11270" width="16.140625" style="33" customWidth="1"/>
    <col min="11271" max="11271" width="14.85546875" style="33" customWidth="1"/>
    <col min="11272" max="11520" width="9.140625" style="33"/>
    <col min="11521" max="11521" width="32.28515625" style="33" customWidth="1"/>
    <col min="11522" max="11522" width="24.140625" style="33" customWidth="1"/>
    <col min="11523" max="11523" width="14.85546875" style="33" customWidth="1"/>
    <col min="11524" max="11524" width="15.140625" style="33" customWidth="1"/>
    <col min="11525" max="11525" width="13.85546875" style="33" customWidth="1"/>
    <col min="11526" max="11526" width="16.140625" style="33" customWidth="1"/>
    <col min="11527" max="11527" width="14.85546875" style="33" customWidth="1"/>
    <col min="11528" max="11776" width="9.140625" style="33"/>
    <col min="11777" max="11777" width="32.28515625" style="33" customWidth="1"/>
    <col min="11778" max="11778" width="24.140625" style="33" customWidth="1"/>
    <col min="11779" max="11779" width="14.85546875" style="33" customWidth="1"/>
    <col min="11780" max="11780" width="15.140625" style="33" customWidth="1"/>
    <col min="11781" max="11781" width="13.85546875" style="33" customWidth="1"/>
    <col min="11782" max="11782" width="16.140625" style="33" customWidth="1"/>
    <col min="11783" max="11783" width="14.85546875" style="33" customWidth="1"/>
    <col min="11784" max="12032" width="9.140625" style="33"/>
    <col min="12033" max="12033" width="32.28515625" style="33" customWidth="1"/>
    <col min="12034" max="12034" width="24.140625" style="33" customWidth="1"/>
    <col min="12035" max="12035" width="14.85546875" style="33" customWidth="1"/>
    <col min="12036" max="12036" width="15.140625" style="33" customWidth="1"/>
    <col min="12037" max="12037" width="13.85546875" style="33" customWidth="1"/>
    <col min="12038" max="12038" width="16.140625" style="33" customWidth="1"/>
    <col min="12039" max="12039" width="14.85546875" style="33" customWidth="1"/>
    <col min="12040" max="12288" width="9.140625" style="33"/>
    <col min="12289" max="12289" width="32.28515625" style="33" customWidth="1"/>
    <col min="12290" max="12290" width="24.140625" style="33" customWidth="1"/>
    <col min="12291" max="12291" width="14.85546875" style="33" customWidth="1"/>
    <col min="12292" max="12292" width="15.140625" style="33" customWidth="1"/>
    <col min="12293" max="12293" width="13.85546875" style="33" customWidth="1"/>
    <col min="12294" max="12294" width="16.140625" style="33" customWidth="1"/>
    <col min="12295" max="12295" width="14.85546875" style="33" customWidth="1"/>
    <col min="12296" max="12544" width="9.140625" style="33"/>
    <col min="12545" max="12545" width="32.28515625" style="33" customWidth="1"/>
    <col min="12546" max="12546" width="24.140625" style="33" customWidth="1"/>
    <col min="12547" max="12547" width="14.85546875" style="33" customWidth="1"/>
    <col min="12548" max="12548" width="15.140625" style="33" customWidth="1"/>
    <col min="12549" max="12549" width="13.85546875" style="33" customWidth="1"/>
    <col min="12550" max="12550" width="16.140625" style="33" customWidth="1"/>
    <col min="12551" max="12551" width="14.85546875" style="33" customWidth="1"/>
    <col min="12552" max="12800" width="9.140625" style="33"/>
    <col min="12801" max="12801" width="32.28515625" style="33" customWidth="1"/>
    <col min="12802" max="12802" width="24.140625" style="33" customWidth="1"/>
    <col min="12803" max="12803" width="14.85546875" style="33" customWidth="1"/>
    <col min="12804" max="12804" width="15.140625" style="33" customWidth="1"/>
    <col min="12805" max="12805" width="13.85546875" style="33" customWidth="1"/>
    <col min="12806" max="12806" width="16.140625" style="33" customWidth="1"/>
    <col min="12807" max="12807" width="14.85546875" style="33" customWidth="1"/>
    <col min="12808" max="13056" width="9.140625" style="33"/>
    <col min="13057" max="13057" width="32.28515625" style="33" customWidth="1"/>
    <col min="13058" max="13058" width="24.140625" style="33" customWidth="1"/>
    <col min="13059" max="13059" width="14.85546875" style="33" customWidth="1"/>
    <col min="13060" max="13060" width="15.140625" style="33" customWidth="1"/>
    <col min="13061" max="13061" width="13.85546875" style="33" customWidth="1"/>
    <col min="13062" max="13062" width="16.140625" style="33" customWidth="1"/>
    <col min="13063" max="13063" width="14.85546875" style="33" customWidth="1"/>
    <col min="13064" max="13312" width="9.140625" style="33"/>
    <col min="13313" max="13313" width="32.28515625" style="33" customWidth="1"/>
    <col min="13314" max="13314" width="24.140625" style="33" customWidth="1"/>
    <col min="13315" max="13315" width="14.85546875" style="33" customWidth="1"/>
    <col min="13316" max="13316" width="15.140625" style="33" customWidth="1"/>
    <col min="13317" max="13317" width="13.85546875" style="33" customWidth="1"/>
    <col min="13318" max="13318" width="16.140625" style="33" customWidth="1"/>
    <col min="13319" max="13319" width="14.85546875" style="33" customWidth="1"/>
    <col min="13320" max="13568" width="9.140625" style="33"/>
    <col min="13569" max="13569" width="32.28515625" style="33" customWidth="1"/>
    <col min="13570" max="13570" width="24.140625" style="33" customWidth="1"/>
    <col min="13571" max="13571" width="14.85546875" style="33" customWidth="1"/>
    <col min="13572" max="13572" width="15.140625" style="33" customWidth="1"/>
    <col min="13573" max="13573" width="13.85546875" style="33" customWidth="1"/>
    <col min="13574" max="13574" width="16.140625" style="33" customWidth="1"/>
    <col min="13575" max="13575" width="14.85546875" style="33" customWidth="1"/>
    <col min="13576" max="13824" width="9.140625" style="33"/>
    <col min="13825" max="13825" width="32.28515625" style="33" customWidth="1"/>
    <col min="13826" max="13826" width="24.140625" style="33" customWidth="1"/>
    <col min="13827" max="13827" width="14.85546875" style="33" customWidth="1"/>
    <col min="13828" max="13828" width="15.140625" style="33" customWidth="1"/>
    <col min="13829" max="13829" width="13.85546875" style="33" customWidth="1"/>
    <col min="13830" max="13830" width="16.140625" style="33" customWidth="1"/>
    <col min="13831" max="13831" width="14.85546875" style="33" customWidth="1"/>
    <col min="13832" max="14080" width="9.140625" style="33"/>
    <col min="14081" max="14081" width="32.28515625" style="33" customWidth="1"/>
    <col min="14082" max="14082" width="24.140625" style="33" customWidth="1"/>
    <col min="14083" max="14083" width="14.85546875" style="33" customWidth="1"/>
    <col min="14084" max="14084" width="15.140625" style="33" customWidth="1"/>
    <col min="14085" max="14085" width="13.85546875" style="33" customWidth="1"/>
    <col min="14086" max="14086" width="16.140625" style="33" customWidth="1"/>
    <col min="14087" max="14087" width="14.85546875" style="33" customWidth="1"/>
    <col min="14088" max="14336" width="9.140625" style="33"/>
    <col min="14337" max="14337" width="32.28515625" style="33" customWidth="1"/>
    <col min="14338" max="14338" width="24.140625" style="33" customWidth="1"/>
    <col min="14339" max="14339" width="14.85546875" style="33" customWidth="1"/>
    <col min="14340" max="14340" width="15.140625" style="33" customWidth="1"/>
    <col min="14341" max="14341" width="13.85546875" style="33" customWidth="1"/>
    <col min="14342" max="14342" width="16.140625" style="33" customWidth="1"/>
    <col min="14343" max="14343" width="14.85546875" style="33" customWidth="1"/>
    <col min="14344" max="14592" width="9.140625" style="33"/>
    <col min="14593" max="14593" width="32.28515625" style="33" customWidth="1"/>
    <col min="14594" max="14594" width="24.140625" style="33" customWidth="1"/>
    <col min="14595" max="14595" width="14.85546875" style="33" customWidth="1"/>
    <col min="14596" max="14596" width="15.140625" style="33" customWidth="1"/>
    <col min="14597" max="14597" width="13.85546875" style="33" customWidth="1"/>
    <col min="14598" max="14598" width="16.140625" style="33" customWidth="1"/>
    <col min="14599" max="14599" width="14.85546875" style="33" customWidth="1"/>
    <col min="14600" max="14848" width="9.140625" style="33"/>
    <col min="14849" max="14849" width="32.28515625" style="33" customWidth="1"/>
    <col min="14850" max="14850" width="24.140625" style="33" customWidth="1"/>
    <col min="14851" max="14851" width="14.85546875" style="33" customWidth="1"/>
    <col min="14852" max="14852" width="15.140625" style="33" customWidth="1"/>
    <col min="14853" max="14853" width="13.85546875" style="33" customWidth="1"/>
    <col min="14854" max="14854" width="16.140625" style="33" customWidth="1"/>
    <col min="14855" max="14855" width="14.85546875" style="33" customWidth="1"/>
    <col min="14856" max="15104" width="9.140625" style="33"/>
    <col min="15105" max="15105" width="32.28515625" style="33" customWidth="1"/>
    <col min="15106" max="15106" width="24.140625" style="33" customWidth="1"/>
    <col min="15107" max="15107" width="14.85546875" style="33" customWidth="1"/>
    <col min="15108" max="15108" width="15.140625" style="33" customWidth="1"/>
    <col min="15109" max="15109" width="13.85546875" style="33" customWidth="1"/>
    <col min="15110" max="15110" width="16.140625" style="33" customWidth="1"/>
    <col min="15111" max="15111" width="14.85546875" style="33" customWidth="1"/>
    <col min="15112" max="15360" width="9.140625" style="33"/>
    <col min="15361" max="15361" width="32.28515625" style="33" customWidth="1"/>
    <col min="15362" max="15362" width="24.140625" style="33" customWidth="1"/>
    <col min="15363" max="15363" width="14.85546875" style="33" customWidth="1"/>
    <col min="15364" max="15364" width="15.140625" style="33" customWidth="1"/>
    <col min="15365" max="15365" width="13.85546875" style="33" customWidth="1"/>
    <col min="15366" max="15366" width="16.140625" style="33" customWidth="1"/>
    <col min="15367" max="15367" width="14.85546875" style="33" customWidth="1"/>
    <col min="15368" max="15616" width="9.140625" style="33"/>
    <col min="15617" max="15617" width="32.28515625" style="33" customWidth="1"/>
    <col min="15618" max="15618" width="24.140625" style="33" customWidth="1"/>
    <col min="15619" max="15619" width="14.85546875" style="33" customWidth="1"/>
    <col min="15620" max="15620" width="15.140625" style="33" customWidth="1"/>
    <col min="15621" max="15621" width="13.85546875" style="33" customWidth="1"/>
    <col min="15622" max="15622" width="16.140625" style="33" customWidth="1"/>
    <col min="15623" max="15623" width="14.85546875" style="33" customWidth="1"/>
    <col min="15624" max="15872" width="9.140625" style="33"/>
    <col min="15873" max="15873" width="32.28515625" style="33" customWidth="1"/>
    <col min="15874" max="15874" width="24.140625" style="33" customWidth="1"/>
    <col min="15875" max="15875" width="14.85546875" style="33" customWidth="1"/>
    <col min="15876" max="15876" width="15.140625" style="33" customWidth="1"/>
    <col min="15877" max="15877" width="13.85546875" style="33" customWidth="1"/>
    <col min="15878" max="15878" width="16.140625" style="33" customWidth="1"/>
    <col min="15879" max="15879" width="14.85546875" style="33" customWidth="1"/>
    <col min="15880" max="16128" width="9.140625" style="33"/>
    <col min="16129" max="16129" width="32.28515625" style="33" customWidth="1"/>
    <col min="16130" max="16130" width="24.140625" style="33" customWidth="1"/>
    <col min="16131" max="16131" width="14.85546875" style="33" customWidth="1"/>
    <col min="16132" max="16132" width="15.140625" style="33" customWidth="1"/>
    <col min="16133" max="16133" width="13.85546875" style="33" customWidth="1"/>
    <col min="16134" max="16134" width="16.140625" style="33" customWidth="1"/>
    <col min="16135" max="16135" width="14.85546875" style="33" customWidth="1"/>
    <col min="16136" max="16384" width="9.140625" style="33"/>
  </cols>
  <sheetData>
    <row r="1" spans="1:7" ht="20.25" customHeight="1">
      <c r="A1" s="48"/>
      <c r="B1" s="19"/>
      <c r="E1" s="155"/>
      <c r="F1" s="155"/>
      <c r="G1" s="3" t="s">
        <v>143</v>
      </c>
    </row>
    <row r="2" spans="1:7" ht="20.25" customHeight="1">
      <c r="A2" s="48"/>
      <c r="B2" s="19"/>
      <c r="E2" s="155"/>
      <c r="F2" s="155"/>
      <c r="G2" s="168" t="s">
        <v>142</v>
      </c>
    </row>
    <row r="3" spans="1:7" ht="20.25" customHeight="1">
      <c r="A3" s="48"/>
      <c r="B3" s="19"/>
      <c r="E3" s="155"/>
      <c r="F3" s="155"/>
      <c r="G3" s="168" t="s">
        <v>146</v>
      </c>
    </row>
    <row r="4" spans="1:7" ht="16.5" customHeight="1">
      <c r="A4" s="50"/>
      <c r="B4" s="50"/>
      <c r="G4" s="3"/>
    </row>
    <row r="5" spans="1:7">
      <c r="A5" s="48"/>
      <c r="B5" s="51"/>
      <c r="G5" s="3" t="s">
        <v>57</v>
      </c>
    </row>
    <row r="6" spans="1:7" ht="12" customHeight="1">
      <c r="A6" s="48"/>
      <c r="B6" s="51"/>
    </row>
    <row r="7" spans="1:7" ht="34.5" customHeight="1">
      <c r="A7" s="217" t="s">
        <v>167</v>
      </c>
      <c r="B7" s="217"/>
      <c r="C7" s="217"/>
      <c r="D7" s="217"/>
      <c r="E7" s="217"/>
      <c r="F7" s="217"/>
      <c r="G7" s="217"/>
    </row>
    <row r="8" spans="1:7" ht="12.75" customHeight="1">
      <c r="A8" s="86"/>
      <c r="B8" s="86"/>
      <c r="C8" s="24"/>
      <c r="D8" s="24"/>
      <c r="E8" s="24"/>
      <c r="F8" s="21"/>
      <c r="G8" s="51" t="s">
        <v>70</v>
      </c>
    </row>
    <row r="9" spans="1:7" ht="108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5.75">
      <c r="A11" s="37" t="s">
        <v>72</v>
      </c>
      <c r="B11" s="142">
        <f>SUM(B12:B12)</f>
        <v>878.4</v>
      </c>
      <c r="C11" s="142">
        <f>SUM(C12:C12)</f>
        <v>878.4</v>
      </c>
      <c r="D11" s="60">
        <f>SUM(D12:D12)</f>
        <v>0</v>
      </c>
      <c r="E11" s="60">
        <f>SUM(E12:E12)</f>
        <v>0</v>
      </c>
      <c r="F11" s="35">
        <f t="shared" ref="F11:F70" si="0">E11/C11</f>
        <v>0</v>
      </c>
      <c r="G11" s="35">
        <v>0</v>
      </c>
    </row>
    <row r="12" spans="1:7" ht="15.75">
      <c r="A12" s="30" t="s">
        <v>10</v>
      </c>
      <c r="B12" s="141">
        <v>878.4</v>
      </c>
      <c r="C12" s="141">
        <v>878.4</v>
      </c>
      <c r="D12" s="61">
        <v>0</v>
      </c>
      <c r="E12" s="61">
        <v>0</v>
      </c>
      <c r="F12" s="31">
        <f t="shared" si="0"/>
        <v>0</v>
      </c>
      <c r="G12" s="31">
        <v>0</v>
      </c>
    </row>
    <row r="13" spans="1:7" ht="15.75">
      <c r="A13" s="37" t="s">
        <v>73</v>
      </c>
      <c r="B13" s="142">
        <f>SUM(B14:B14)</f>
        <v>535.4</v>
      </c>
      <c r="C13" s="142">
        <f>SUM(C14:C14)</f>
        <v>535.4</v>
      </c>
      <c r="D13" s="60">
        <f>SUM(D14:D14)</f>
        <v>0</v>
      </c>
      <c r="E13" s="60">
        <f>SUM(E14:E14)</f>
        <v>0</v>
      </c>
      <c r="F13" s="35">
        <f t="shared" si="0"/>
        <v>0</v>
      </c>
      <c r="G13" s="35">
        <v>0</v>
      </c>
    </row>
    <row r="14" spans="1:7" ht="15.75">
      <c r="A14" s="30" t="s">
        <v>10</v>
      </c>
      <c r="B14" s="141">
        <v>535.4</v>
      </c>
      <c r="C14" s="141">
        <v>535.4</v>
      </c>
      <c r="D14" s="61">
        <v>0</v>
      </c>
      <c r="E14" s="61">
        <v>0</v>
      </c>
      <c r="F14" s="31">
        <f t="shared" si="0"/>
        <v>0</v>
      </c>
      <c r="G14" s="31">
        <v>0</v>
      </c>
    </row>
    <row r="15" spans="1:7" ht="16.5" customHeight="1">
      <c r="A15" s="37" t="s">
        <v>74</v>
      </c>
      <c r="B15" s="142">
        <f>SUM(B16:B16)</f>
        <v>420.3</v>
      </c>
      <c r="C15" s="142">
        <f>SUM(C16:C16)</f>
        <v>420.3</v>
      </c>
      <c r="D15" s="60">
        <f>SUM(D16:D16)</f>
        <v>0</v>
      </c>
      <c r="E15" s="60">
        <f>SUM(E16:E16)</f>
        <v>0</v>
      </c>
      <c r="F15" s="35">
        <f t="shared" si="0"/>
        <v>0</v>
      </c>
      <c r="G15" s="35">
        <v>0</v>
      </c>
    </row>
    <row r="16" spans="1:7" ht="15.75">
      <c r="A16" s="30" t="s">
        <v>10</v>
      </c>
      <c r="B16" s="141">
        <v>420.3</v>
      </c>
      <c r="C16" s="141">
        <v>420.3</v>
      </c>
      <c r="D16" s="61">
        <v>0</v>
      </c>
      <c r="E16" s="61">
        <v>0</v>
      </c>
      <c r="F16" s="31">
        <f t="shared" si="0"/>
        <v>0</v>
      </c>
      <c r="G16" s="31">
        <v>0</v>
      </c>
    </row>
    <row r="17" spans="1:7" ht="15.75" customHeight="1">
      <c r="A17" s="53" t="s">
        <v>75</v>
      </c>
      <c r="B17" s="142">
        <f>SUM(B18:B18)</f>
        <v>579.5</v>
      </c>
      <c r="C17" s="142">
        <f>SUM(C18:C18)</f>
        <v>579.5</v>
      </c>
      <c r="D17" s="60">
        <f>SUM(D18:D18)</f>
        <v>0</v>
      </c>
      <c r="E17" s="60">
        <f>SUM(E18:E18)</f>
        <v>0</v>
      </c>
      <c r="F17" s="35">
        <f t="shared" si="0"/>
        <v>0</v>
      </c>
      <c r="G17" s="35">
        <v>0</v>
      </c>
    </row>
    <row r="18" spans="1:7" ht="15.75">
      <c r="A18" s="30" t="s">
        <v>10</v>
      </c>
      <c r="B18" s="141">
        <v>579.5</v>
      </c>
      <c r="C18" s="141">
        <v>579.5</v>
      </c>
      <c r="D18" s="61">
        <v>0</v>
      </c>
      <c r="E18" s="61">
        <v>0</v>
      </c>
      <c r="F18" s="31">
        <f t="shared" si="0"/>
        <v>0</v>
      </c>
      <c r="G18" s="31">
        <v>0</v>
      </c>
    </row>
    <row r="19" spans="1:7" ht="15.75">
      <c r="A19" s="53" t="s">
        <v>76</v>
      </c>
      <c r="B19" s="142">
        <f>SUM(B20:B20)</f>
        <v>1039.0999999999999</v>
      </c>
      <c r="C19" s="142">
        <f>SUM(C20:C20)</f>
        <v>1039.0999999999999</v>
      </c>
      <c r="D19" s="60">
        <f>SUM(D20:D20)</f>
        <v>0</v>
      </c>
      <c r="E19" s="60">
        <f>SUM(E20:E20)</f>
        <v>0</v>
      </c>
      <c r="F19" s="35">
        <f t="shared" si="0"/>
        <v>0</v>
      </c>
      <c r="G19" s="35">
        <v>0</v>
      </c>
    </row>
    <row r="20" spans="1:7" ht="15.75">
      <c r="A20" s="30" t="s">
        <v>10</v>
      </c>
      <c r="B20" s="141">
        <v>1039.0999999999999</v>
      </c>
      <c r="C20" s="141">
        <v>1039.0999999999999</v>
      </c>
      <c r="D20" s="61">
        <v>0</v>
      </c>
      <c r="E20" s="61">
        <v>0</v>
      </c>
      <c r="F20" s="35">
        <f t="shared" si="0"/>
        <v>0</v>
      </c>
      <c r="G20" s="35">
        <v>0</v>
      </c>
    </row>
    <row r="21" spans="1:7" ht="15.75">
      <c r="A21" s="53" t="s">
        <v>77</v>
      </c>
      <c r="B21" s="142">
        <f>SUM(B22:B22)</f>
        <v>662.3</v>
      </c>
      <c r="C21" s="142">
        <f>SUM(C22:C22)</f>
        <v>662.3</v>
      </c>
      <c r="D21" s="60">
        <f>SUM(D22:D22)</f>
        <v>0</v>
      </c>
      <c r="E21" s="60">
        <f>SUM(E22:E22)</f>
        <v>0</v>
      </c>
      <c r="F21" s="35">
        <f t="shared" si="0"/>
        <v>0</v>
      </c>
      <c r="G21" s="35">
        <v>0</v>
      </c>
    </row>
    <row r="22" spans="1:7" ht="15.75">
      <c r="A22" s="30" t="s">
        <v>10</v>
      </c>
      <c r="B22" s="141">
        <v>662.3</v>
      </c>
      <c r="C22" s="141">
        <v>662.3</v>
      </c>
      <c r="D22" s="61">
        <v>0</v>
      </c>
      <c r="E22" s="61">
        <v>0</v>
      </c>
      <c r="F22" s="31">
        <f t="shared" si="0"/>
        <v>0</v>
      </c>
      <c r="G22" s="31">
        <v>0</v>
      </c>
    </row>
    <row r="23" spans="1:7" ht="15.75">
      <c r="A23" s="37" t="s">
        <v>78</v>
      </c>
      <c r="B23" s="142">
        <f>SUM(B24:B24)</f>
        <v>1016.3</v>
      </c>
      <c r="C23" s="142">
        <f>SUM(C24:C24)</f>
        <v>1016.3</v>
      </c>
      <c r="D23" s="60">
        <f>SUM(D24:D24)</f>
        <v>0</v>
      </c>
      <c r="E23" s="60">
        <f>SUM(E24:E24)</f>
        <v>0</v>
      </c>
      <c r="F23" s="35">
        <f t="shared" si="0"/>
        <v>0</v>
      </c>
      <c r="G23" s="35">
        <v>0</v>
      </c>
    </row>
    <row r="24" spans="1:7" ht="15.75">
      <c r="A24" s="30" t="s">
        <v>10</v>
      </c>
      <c r="B24" s="141">
        <v>1016.3</v>
      </c>
      <c r="C24" s="141">
        <v>1016.3</v>
      </c>
      <c r="D24" s="61">
        <v>0</v>
      </c>
      <c r="E24" s="61">
        <v>0</v>
      </c>
      <c r="F24" s="31">
        <f t="shared" si="0"/>
        <v>0</v>
      </c>
      <c r="G24" s="31">
        <v>0</v>
      </c>
    </row>
    <row r="25" spans="1:7" ht="15.75">
      <c r="A25" s="37" t="s">
        <v>79</v>
      </c>
      <c r="B25" s="142">
        <f>SUM(B26:B26)</f>
        <v>1317</v>
      </c>
      <c r="C25" s="142">
        <f>SUM(C26:C26)</f>
        <v>1317</v>
      </c>
      <c r="D25" s="60">
        <f>SUM(D26:D26)</f>
        <v>0</v>
      </c>
      <c r="E25" s="60">
        <f>SUM(E26:E26)</f>
        <v>0</v>
      </c>
      <c r="F25" s="35">
        <f t="shared" si="0"/>
        <v>0</v>
      </c>
      <c r="G25" s="35">
        <v>0</v>
      </c>
    </row>
    <row r="26" spans="1:7" ht="15.75">
      <c r="A26" s="30" t="s">
        <v>10</v>
      </c>
      <c r="B26" s="141">
        <v>1317</v>
      </c>
      <c r="C26" s="141">
        <v>1317</v>
      </c>
      <c r="D26" s="61">
        <v>0</v>
      </c>
      <c r="E26" s="61">
        <v>0</v>
      </c>
      <c r="F26" s="31">
        <f t="shared" si="0"/>
        <v>0</v>
      </c>
      <c r="G26" s="31">
        <v>0</v>
      </c>
    </row>
    <row r="27" spans="1:7" ht="15.75">
      <c r="A27" s="37" t="s">
        <v>80</v>
      </c>
      <c r="B27" s="142">
        <f>SUM(B28:B28)</f>
        <v>500.7</v>
      </c>
      <c r="C27" s="142">
        <f>SUM(C28:C28)</f>
        <v>500.7</v>
      </c>
      <c r="D27" s="60">
        <f>SUM(D28:D28)</f>
        <v>0</v>
      </c>
      <c r="E27" s="60">
        <f>SUM(E28:E28)</f>
        <v>0</v>
      </c>
      <c r="F27" s="35">
        <f t="shared" si="0"/>
        <v>0</v>
      </c>
      <c r="G27" s="35">
        <v>0</v>
      </c>
    </row>
    <row r="28" spans="1:7" ht="15.75">
      <c r="A28" s="30" t="s">
        <v>10</v>
      </c>
      <c r="B28" s="141">
        <v>500.7</v>
      </c>
      <c r="C28" s="141">
        <v>500.7</v>
      </c>
      <c r="D28" s="61">
        <v>0</v>
      </c>
      <c r="E28" s="61">
        <v>0</v>
      </c>
      <c r="F28" s="31">
        <f t="shared" si="0"/>
        <v>0</v>
      </c>
      <c r="G28" s="31">
        <v>0</v>
      </c>
    </row>
    <row r="29" spans="1:7" ht="15.75">
      <c r="A29" s="37" t="s">
        <v>81</v>
      </c>
      <c r="B29" s="142">
        <f>SUM(B30:B30)</f>
        <v>646.20000000000005</v>
      </c>
      <c r="C29" s="142">
        <f>SUM(C30:C30)</f>
        <v>646.20000000000005</v>
      </c>
      <c r="D29" s="60">
        <f>SUM(D30:D30)</f>
        <v>0</v>
      </c>
      <c r="E29" s="60">
        <f>SUM(E30:E30)</f>
        <v>0</v>
      </c>
      <c r="F29" s="35">
        <f t="shared" si="0"/>
        <v>0</v>
      </c>
      <c r="G29" s="35">
        <v>0</v>
      </c>
    </row>
    <row r="30" spans="1:7" ht="15.75">
      <c r="A30" s="30" t="s">
        <v>10</v>
      </c>
      <c r="B30" s="141">
        <v>646.20000000000005</v>
      </c>
      <c r="C30" s="141">
        <v>646.20000000000005</v>
      </c>
      <c r="D30" s="61">
        <v>0</v>
      </c>
      <c r="E30" s="61">
        <v>0</v>
      </c>
      <c r="F30" s="31">
        <f t="shared" si="0"/>
        <v>0</v>
      </c>
      <c r="G30" s="31">
        <v>0</v>
      </c>
    </row>
    <row r="31" spans="1:7" ht="15.75">
      <c r="A31" s="37" t="s">
        <v>82</v>
      </c>
      <c r="B31" s="142">
        <f>SUM(B32:B32)</f>
        <v>1365</v>
      </c>
      <c r="C31" s="142">
        <f>SUM(C32:C32)</f>
        <v>1365</v>
      </c>
      <c r="D31" s="60">
        <f>SUM(D32:D32)</f>
        <v>0</v>
      </c>
      <c r="E31" s="60">
        <f>SUM(E32:E32)</f>
        <v>0</v>
      </c>
      <c r="F31" s="35">
        <f t="shared" si="0"/>
        <v>0</v>
      </c>
      <c r="G31" s="35">
        <v>0</v>
      </c>
    </row>
    <row r="32" spans="1:7" ht="15.75">
      <c r="A32" s="30" t="s">
        <v>10</v>
      </c>
      <c r="B32" s="141">
        <v>1365</v>
      </c>
      <c r="C32" s="141">
        <v>1365</v>
      </c>
      <c r="D32" s="61">
        <v>0</v>
      </c>
      <c r="E32" s="61">
        <v>0</v>
      </c>
      <c r="F32" s="31">
        <f t="shared" si="0"/>
        <v>0</v>
      </c>
      <c r="G32" s="31">
        <v>0</v>
      </c>
    </row>
    <row r="33" spans="1:7" ht="15.75">
      <c r="A33" s="37" t="s">
        <v>83</v>
      </c>
      <c r="B33" s="142">
        <f>SUM(B34:B34)</f>
        <v>1367.8</v>
      </c>
      <c r="C33" s="142">
        <f>SUM(C34:C34)</f>
        <v>1367.8</v>
      </c>
      <c r="D33" s="60">
        <f>SUM(D34:D34)</f>
        <v>467.6</v>
      </c>
      <c r="E33" s="60">
        <f>SUM(E34:E34)</f>
        <v>467.6</v>
      </c>
      <c r="F33" s="35">
        <f t="shared" si="0"/>
        <v>0.34186284544524054</v>
      </c>
      <c r="G33" s="35">
        <f t="shared" ref="G33:G73" si="1">E33/D33</f>
        <v>1</v>
      </c>
    </row>
    <row r="34" spans="1:7" ht="15.75">
      <c r="A34" s="30" t="s">
        <v>10</v>
      </c>
      <c r="B34" s="141">
        <v>1367.8</v>
      </c>
      <c r="C34" s="141">
        <v>1367.8</v>
      </c>
      <c r="D34" s="61">
        <v>467.6</v>
      </c>
      <c r="E34" s="61">
        <v>467.6</v>
      </c>
      <c r="F34" s="31">
        <f t="shared" si="0"/>
        <v>0.34186284544524054</v>
      </c>
      <c r="G34" s="31">
        <f t="shared" si="1"/>
        <v>1</v>
      </c>
    </row>
    <row r="35" spans="1:7" ht="17.25" customHeight="1">
      <c r="A35" s="37" t="s">
        <v>84</v>
      </c>
      <c r="B35" s="142">
        <f>SUM(B36:B36)</f>
        <v>2530</v>
      </c>
      <c r="C35" s="142">
        <f>SUM(C36:C36)</f>
        <v>2530</v>
      </c>
      <c r="D35" s="60">
        <f>SUM(D36:D36)</f>
        <v>0</v>
      </c>
      <c r="E35" s="60">
        <f>SUM(E36:E36)</f>
        <v>0</v>
      </c>
      <c r="F35" s="35">
        <f t="shared" si="0"/>
        <v>0</v>
      </c>
      <c r="G35" s="35">
        <v>0</v>
      </c>
    </row>
    <row r="36" spans="1:7" ht="15.75">
      <c r="A36" s="30" t="s">
        <v>10</v>
      </c>
      <c r="B36" s="141">
        <v>2530</v>
      </c>
      <c r="C36" s="141">
        <v>2530</v>
      </c>
      <c r="D36" s="61">
        <v>0</v>
      </c>
      <c r="E36" s="61">
        <v>0</v>
      </c>
      <c r="F36" s="31">
        <f t="shared" si="0"/>
        <v>0</v>
      </c>
      <c r="G36" s="31">
        <v>0</v>
      </c>
    </row>
    <row r="37" spans="1:7" ht="16.5" customHeight="1">
      <c r="A37" s="37" t="s">
        <v>85</v>
      </c>
      <c r="B37" s="142">
        <f>SUM(B38:B38)</f>
        <v>636.6</v>
      </c>
      <c r="C37" s="142">
        <f>SUM(C38:C38)</f>
        <v>636.6</v>
      </c>
      <c r="D37" s="60">
        <f>SUM(D38:D38)</f>
        <v>0</v>
      </c>
      <c r="E37" s="60">
        <f>SUM(E38:E38)</f>
        <v>0</v>
      </c>
      <c r="F37" s="35">
        <f t="shared" si="0"/>
        <v>0</v>
      </c>
      <c r="G37" s="35">
        <v>0</v>
      </c>
    </row>
    <row r="38" spans="1:7" ht="15.75">
      <c r="A38" s="30" t="s">
        <v>10</v>
      </c>
      <c r="B38" s="141">
        <v>636.6</v>
      </c>
      <c r="C38" s="141">
        <v>636.6</v>
      </c>
      <c r="D38" s="61">
        <v>0</v>
      </c>
      <c r="E38" s="61">
        <v>0</v>
      </c>
      <c r="F38" s="31">
        <f t="shared" si="0"/>
        <v>0</v>
      </c>
      <c r="G38" s="31">
        <v>0</v>
      </c>
    </row>
    <row r="39" spans="1:7" ht="15.75">
      <c r="A39" s="37" t="s">
        <v>86</v>
      </c>
      <c r="B39" s="142">
        <f>SUM(B40:B40)</f>
        <v>1644.5</v>
      </c>
      <c r="C39" s="142">
        <f>SUM(C40:C40)</f>
        <v>1644.5</v>
      </c>
      <c r="D39" s="60">
        <f>SUM(D40:D40)</f>
        <v>0</v>
      </c>
      <c r="E39" s="60">
        <f>SUM(E40:E40)</f>
        <v>0</v>
      </c>
      <c r="F39" s="35">
        <f t="shared" si="0"/>
        <v>0</v>
      </c>
      <c r="G39" s="35">
        <v>0</v>
      </c>
    </row>
    <row r="40" spans="1:7" ht="15.75">
      <c r="A40" s="30" t="s">
        <v>10</v>
      </c>
      <c r="B40" s="141">
        <v>1644.5</v>
      </c>
      <c r="C40" s="141">
        <v>1644.5</v>
      </c>
      <c r="D40" s="61">
        <v>0</v>
      </c>
      <c r="E40" s="61">
        <v>0</v>
      </c>
      <c r="F40" s="31">
        <f t="shared" si="0"/>
        <v>0</v>
      </c>
      <c r="G40" s="31">
        <v>0</v>
      </c>
    </row>
    <row r="41" spans="1:7" ht="15.75">
      <c r="A41" s="37" t="s">
        <v>87</v>
      </c>
      <c r="B41" s="142">
        <f>SUM(B42:B42)</f>
        <v>177.9</v>
      </c>
      <c r="C41" s="142">
        <f>SUM(C42:C42)</f>
        <v>177.9</v>
      </c>
      <c r="D41" s="60">
        <f>SUM(D42:D42)</f>
        <v>0</v>
      </c>
      <c r="E41" s="60">
        <f>SUM(E42:E42)</f>
        <v>0</v>
      </c>
      <c r="F41" s="35">
        <f t="shared" si="0"/>
        <v>0</v>
      </c>
      <c r="G41" s="35">
        <v>0</v>
      </c>
    </row>
    <row r="42" spans="1:7" ht="15.75">
      <c r="A42" s="30" t="s">
        <v>10</v>
      </c>
      <c r="B42" s="141">
        <v>177.9</v>
      </c>
      <c r="C42" s="141">
        <v>177.9</v>
      </c>
      <c r="D42" s="61">
        <v>0</v>
      </c>
      <c r="E42" s="61">
        <v>0</v>
      </c>
      <c r="F42" s="31">
        <f t="shared" si="0"/>
        <v>0</v>
      </c>
      <c r="G42" s="31">
        <v>0</v>
      </c>
    </row>
    <row r="43" spans="1:7" ht="17.25" customHeight="1">
      <c r="A43" s="37" t="s">
        <v>88</v>
      </c>
      <c r="B43" s="142">
        <f>SUM(B44:B44)</f>
        <v>420.4</v>
      </c>
      <c r="C43" s="142">
        <f>SUM(C44:C44)</f>
        <v>420.4</v>
      </c>
      <c r="D43" s="60">
        <f>SUM(D44:D44)</f>
        <v>0</v>
      </c>
      <c r="E43" s="60">
        <f>SUM(E44:E44)</f>
        <v>0</v>
      </c>
      <c r="F43" s="35">
        <f t="shared" si="0"/>
        <v>0</v>
      </c>
      <c r="G43" s="35">
        <v>0</v>
      </c>
    </row>
    <row r="44" spans="1:7" ht="15.75">
      <c r="A44" s="30" t="s">
        <v>10</v>
      </c>
      <c r="B44" s="141">
        <v>420.4</v>
      </c>
      <c r="C44" s="141">
        <v>420.4</v>
      </c>
      <c r="D44" s="61">
        <v>0</v>
      </c>
      <c r="E44" s="61">
        <v>0</v>
      </c>
      <c r="F44" s="31">
        <f t="shared" si="0"/>
        <v>0</v>
      </c>
      <c r="G44" s="31">
        <v>0</v>
      </c>
    </row>
    <row r="45" spans="1:7" ht="15.75">
      <c r="A45" s="37" t="s">
        <v>89</v>
      </c>
      <c r="B45" s="142">
        <f>SUM(B46:B46)</f>
        <v>203.6</v>
      </c>
      <c r="C45" s="142">
        <f>SUM(C46:C46)</f>
        <v>203.6</v>
      </c>
      <c r="D45" s="60">
        <f>SUM(D46:D46)</f>
        <v>0</v>
      </c>
      <c r="E45" s="60">
        <f>SUM(E46:E46)</f>
        <v>0</v>
      </c>
      <c r="F45" s="35">
        <f t="shared" si="0"/>
        <v>0</v>
      </c>
      <c r="G45" s="35">
        <v>0</v>
      </c>
    </row>
    <row r="46" spans="1:7" ht="15.75">
      <c r="A46" s="30" t="s">
        <v>10</v>
      </c>
      <c r="B46" s="141">
        <v>203.6</v>
      </c>
      <c r="C46" s="141">
        <v>203.6</v>
      </c>
      <c r="D46" s="61">
        <v>0</v>
      </c>
      <c r="E46" s="61">
        <v>0</v>
      </c>
      <c r="F46" s="31">
        <f t="shared" si="0"/>
        <v>0</v>
      </c>
      <c r="G46" s="31">
        <v>0</v>
      </c>
    </row>
    <row r="47" spans="1:7" ht="18" customHeight="1">
      <c r="A47" s="37" t="s">
        <v>90</v>
      </c>
      <c r="B47" s="142">
        <f>SUM(B48:B48)</f>
        <v>451</v>
      </c>
      <c r="C47" s="142">
        <f>SUM(C48:C48)</f>
        <v>451</v>
      </c>
      <c r="D47" s="60">
        <f>SUM(D48:D48)</f>
        <v>0</v>
      </c>
      <c r="E47" s="60">
        <f>SUM(E48:E48)</f>
        <v>0</v>
      </c>
      <c r="F47" s="35">
        <f t="shared" si="0"/>
        <v>0</v>
      </c>
      <c r="G47" s="35">
        <v>0</v>
      </c>
    </row>
    <row r="48" spans="1:7" ht="15.75">
      <c r="A48" s="30" t="s">
        <v>10</v>
      </c>
      <c r="B48" s="141">
        <v>451</v>
      </c>
      <c r="C48" s="141">
        <v>451</v>
      </c>
      <c r="D48" s="61">
        <v>0</v>
      </c>
      <c r="E48" s="61">
        <v>0</v>
      </c>
      <c r="F48" s="31">
        <f t="shared" si="0"/>
        <v>0</v>
      </c>
      <c r="G48" s="31">
        <v>0</v>
      </c>
    </row>
    <row r="49" spans="1:7" ht="15.75">
      <c r="A49" s="37" t="s">
        <v>91</v>
      </c>
      <c r="B49" s="142">
        <f>SUM(B50:B50)</f>
        <v>1540.7</v>
      </c>
      <c r="C49" s="142">
        <f>SUM(C50:C50)</f>
        <v>1540.7</v>
      </c>
      <c r="D49" s="29">
        <f>SUM(D50:D50)</f>
        <v>1540.7</v>
      </c>
      <c r="E49" s="29">
        <f>SUM(E50:E50)</f>
        <v>1540.7</v>
      </c>
      <c r="F49" s="35">
        <f t="shared" si="0"/>
        <v>1</v>
      </c>
      <c r="G49" s="35">
        <f t="shared" si="1"/>
        <v>1</v>
      </c>
    </row>
    <row r="50" spans="1:7" ht="15.75">
      <c r="A50" s="30" t="s">
        <v>10</v>
      </c>
      <c r="B50" s="141">
        <v>1540.7</v>
      </c>
      <c r="C50" s="141">
        <v>1540.7</v>
      </c>
      <c r="D50" s="32">
        <v>1540.7</v>
      </c>
      <c r="E50" s="32">
        <v>1540.7</v>
      </c>
      <c r="F50" s="31">
        <f t="shared" si="0"/>
        <v>1</v>
      </c>
      <c r="G50" s="31">
        <f t="shared" si="1"/>
        <v>1</v>
      </c>
    </row>
    <row r="51" spans="1:7" ht="15.75">
      <c r="A51" s="37" t="s">
        <v>92</v>
      </c>
      <c r="B51" s="142">
        <f>SUM(B52:B52)</f>
        <v>176</v>
      </c>
      <c r="C51" s="142">
        <f>SUM(C52:C52)</f>
        <v>176</v>
      </c>
      <c r="D51" s="60">
        <f>SUM(D52:D52)</f>
        <v>0</v>
      </c>
      <c r="E51" s="60">
        <f>SUM(E52:E52)</f>
        <v>0</v>
      </c>
      <c r="F51" s="35">
        <f t="shared" si="0"/>
        <v>0</v>
      </c>
      <c r="G51" s="35">
        <v>0</v>
      </c>
    </row>
    <row r="52" spans="1:7" ht="15.75">
      <c r="A52" s="30" t="s">
        <v>10</v>
      </c>
      <c r="B52" s="141">
        <v>176</v>
      </c>
      <c r="C52" s="141">
        <v>176</v>
      </c>
      <c r="D52" s="61">
        <v>0</v>
      </c>
      <c r="E52" s="61">
        <v>0</v>
      </c>
      <c r="F52" s="31">
        <f t="shared" si="0"/>
        <v>0</v>
      </c>
      <c r="G52" s="31">
        <v>0</v>
      </c>
    </row>
    <row r="53" spans="1:7" ht="15.75">
      <c r="A53" s="37" t="s">
        <v>93</v>
      </c>
      <c r="B53" s="142">
        <f>SUM(B54:B54)</f>
        <v>984.6</v>
      </c>
      <c r="C53" s="142">
        <f>SUM(C54:C54)</f>
        <v>984.6</v>
      </c>
      <c r="D53" s="60">
        <f>SUM(D54:D54)</f>
        <v>0</v>
      </c>
      <c r="E53" s="60">
        <f>SUM(E54:E54)</f>
        <v>0</v>
      </c>
      <c r="F53" s="35">
        <f t="shared" si="0"/>
        <v>0</v>
      </c>
      <c r="G53" s="35">
        <v>0</v>
      </c>
    </row>
    <row r="54" spans="1:7" ht="15.75">
      <c r="A54" s="30" t="s">
        <v>10</v>
      </c>
      <c r="B54" s="141">
        <v>984.6</v>
      </c>
      <c r="C54" s="141">
        <v>984.6</v>
      </c>
      <c r="D54" s="61">
        <v>0</v>
      </c>
      <c r="E54" s="61">
        <v>0</v>
      </c>
      <c r="F54" s="31">
        <f t="shared" si="0"/>
        <v>0</v>
      </c>
      <c r="G54" s="31">
        <v>0</v>
      </c>
    </row>
    <row r="55" spans="1:7" ht="15.75">
      <c r="A55" s="37" t="s">
        <v>94</v>
      </c>
      <c r="B55" s="142">
        <f>SUM(B56:B56)</f>
        <v>932.7</v>
      </c>
      <c r="C55" s="142">
        <f>SUM(C56:C56)</f>
        <v>932.7</v>
      </c>
      <c r="D55" s="60">
        <f>SUM(D56:D56)</f>
        <v>401</v>
      </c>
      <c r="E55" s="60">
        <f>SUM(E56:E56)</f>
        <v>0</v>
      </c>
      <c r="F55" s="35">
        <f t="shared" si="0"/>
        <v>0</v>
      </c>
      <c r="G55" s="35">
        <f t="shared" si="1"/>
        <v>0</v>
      </c>
    </row>
    <row r="56" spans="1:7" ht="15.75">
      <c r="A56" s="30" t="s">
        <v>10</v>
      </c>
      <c r="B56" s="141">
        <v>932.7</v>
      </c>
      <c r="C56" s="141">
        <v>932.7</v>
      </c>
      <c r="D56" s="61">
        <v>401</v>
      </c>
      <c r="E56" s="61">
        <v>0</v>
      </c>
      <c r="F56" s="31">
        <f t="shared" si="0"/>
        <v>0</v>
      </c>
      <c r="G56" s="31">
        <f t="shared" si="1"/>
        <v>0</v>
      </c>
    </row>
    <row r="57" spans="1:7" ht="15.75">
      <c r="A57" s="37" t="s">
        <v>95</v>
      </c>
      <c r="B57" s="142">
        <f>SUM(B58:B58)</f>
        <v>1566.2</v>
      </c>
      <c r="C57" s="142">
        <f>SUM(C58:C58)</f>
        <v>1566.2</v>
      </c>
      <c r="D57" s="60">
        <f>SUM(D58:D58)</f>
        <v>0</v>
      </c>
      <c r="E57" s="60">
        <f>SUM(E58:E58)</f>
        <v>0</v>
      </c>
      <c r="F57" s="35">
        <f t="shared" si="0"/>
        <v>0</v>
      </c>
      <c r="G57" s="35">
        <v>0</v>
      </c>
    </row>
    <row r="58" spans="1:7" ht="15.75">
      <c r="A58" s="30" t="s">
        <v>10</v>
      </c>
      <c r="B58" s="141">
        <v>1566.2</v>
      </c>
      <c r="C58" s="141">
        <v>1566.2</v>
      </c>
      <c r="D58" s="61">
        <v>0</v>
      </c>
      <c r="E58" s="61">
        <v>0</v>
      </c>
      <c r="F58" s="31">
        <f t="shared" si="0"/>
        <v>0</v>
      </c>
      <c r="G58" s="31">
        <v>0</v>
      </c>
    </row>
    <row r="59" spans="1:7" ht="17.25" customHeight="1">
      <c r="A59" s="37" t="s">
        <v>96</v>
      </c>
      <c r="B59" s="142">
        <f>SUM(B60:B60)</f>
        <v>353</v>
      </c>
      <c r="C59" s="142">
        <f>SUM(C60:C60)</f>
        <v>353</v>
      </c>
      <c r="D59" s="60">
        <f>SUM(D60:D60)</f>
        <v>0</v>
      </c>
      <c r="E59" s="60">
        <f>SUM(E60:E60)</f>
        <v>0</v>
      </c>
      <c r="F59" s="35">
        <f t="shared" si="0"/>
        <v>0</v>
      </c>
      <c r="G59" s="35">
        <v>0</v>
      </c>
    </row>
    <row r="60" spans="1:7" ht="15.75">
      <c r="A60" s="30" t="s">
        <v>10</v>
      </c>
      <c r="B60" s="141">
        <v>353</v>
      </c>
      <c r="C60" s="141">
        <v>353</v>
      </c>
      <c r="D60" s="61">
        <v>0</v>
      </c>
      <c r="E60" s="61">
        <v>0</v>
      </c>
      <c r="F60" s="31">
        <f t="shared" si="0"/>
        <v>0</v>
      </c>
      <c r="G60" s="31">
        <v>0</v>
      </c>
    </row>
    <row r="61" spans="1:7" ht="15.75" customHeight="1">
      <c r="A61" s="54" t="s">
        <v>97</v>
      </c>
      <c r="B61" s="142">
        <f>SUM(B62:B62)</f>
        <v>544.1</v>
      </c>
      <c r="C61" s="142">
        <f>SUM(C62:C62)</f>
        <v>544.1</v>
      </c>
      <c r="D61" s="60">
        <f>SUM(D62:D62)</f>
        <v>0</v>
      </c>
      <c r="E61" s="60">
        <f>SUM(E62:E62)</f>
        <v>0</v>
      </c>
      <c r="F61" s="35">
        <f t="shared" si="0"/>
        <v>0</v>
      </c>
      <c r="G61" s="35">
        <v>0</v>
      </c>
    </row>
    <row r="62" spans="1:7" ht="15.75">
      <c r="A62" s="30" t="s">
        <v>10</v>
      </c>
      <c r="B62" s="141">
        <v>544.1</v>
      </c>
      <c r="C62" s="141">
        <v>544.1</v>
      </c>
      <c r="D62" s="61">
        <v>0</v>
      </c>
      <c r="E62" s="61">
        <v>0</v>
      </c>
      <c r="F62" s="31">
        <f t="shared" si="0"/>
        <v>0</v>
      </c>
      <c r="G62" s="31">
        <v>0</v>
      </c>
    </row>
    <row r="63" spans="1:7" ht="15.75">
      <c r="A63" s="37" t="s">
        <v>98</v>
      </c>
      <c r="B63" s="142">
        <f>SUM(B64:B64)</f>
        <v>374.6</v>
      </c>
      <c r="C63" s="142">
        <f>SUM(C64:C64)</f>
        <v>374.6</v>
      </c>
      <c r="D63" s="60">
        <f>SUM(D64:D64)</f>
        <v>0</v>
      </c>
      <c r="E63" s="60">
        <f>SUM(E64:E64)</f>
        <v>0</v>
      </c>
      <c r="F63" s="35">
        <f t="shared" si="0"/>
        <v>0</v>
      </c>
      <c r="G63" s="35">
        <v>0</v>
      </c>
    </row>
    <row r="64" spans="1:7" ht="15.75">
      <c r="A64" s="30" t="s">
        <v>10</v>
      </c>
      <c r="B64" s="141">
        <v>374.6</v>
      </c>
      <c r="C64" s="141">
        <v>374.6</v>
      </c>
      <c r="D64" s="61">
        <v>0</v>
      </c>
      <c r="E64" s="61">
        <v>0</v>
      </c>
      <c r="F64" s="31">
        <f t="shared" si="0"/>
        <v>0</v>
      </c>
      <c r="G64" s="31">
        <v>0</v>
      </c>
    </row>
    <row r="65" spans="1:7" ht="17.25" customHeight="1">
      <c r="A65" s="37" t="s">
        <v>99</v>
      </c>
      <c r="B65" s="142">
        <f>SUM(B66:B66)</f>
        <v>1015.4</v>
      </c>
      <c r="C65" s="142">
        <f>SUM(C66:C66)</f>
        <v>1015.4</v>
      </c>
      <c r="D65" s="60">
        <f>SUM(D66:D66)</f>
        <v>0</v>
      </c>
      <c r="E65" s="60">
        <f>SUM(E66:E66)</f>
        <v>0</v>
      </c>
      <c r="F65" s="35">
        <f t="shared" si="0"/>
        <v>0</v>
      </c>
      <c r="G65" s="35">
        <v>0</v>
      </c>
    </row>
    <row r="66" spans="1:7" ht="15.75">
      <c r="A66" s="30" t="s">
        <v>10</v>
      </c>
      <c r="B66" s="141">
        <v>1015.4</v>
      </c>
      <c r="C66" s="141">
        <v>1015.4</v>
      </c>
      <c r="D66" s="61">
        <v>0</v>
      </c>
      <c r="E66" s="61">
        <v>0</v>
      </c>
      <c r="F66" s="31">
        <f t="shared" si="0"/>
        <v>0</v>
      </c>
      <c r="G66" s="31">
        <v>0</v>
      </c>
    </row>
    <row r="67" spans="1:7" ht="16.5" customHeight="1">
      <c r="A67" s="37" t="s">
        <v>100</v>
      </c>
      <c r="B67" s="142">
        <f>SUM(B68:B68)</f>
        <v>903</v>
      </c>
      <c r="C67" s="142">
        <f>SUM(C68:C68)</f>
        <v>903</v>
      </c>
      <c r="D67" s="60">
        <f>SUM(D68:D68)</f>
        <v>0</v>
      </c>
      <c r="E67" s="60">
        <f>SUM(E68:E68)</f>
        <v>0</v>
      </c>
      <c r="F67" s="35">
        <f t="shared" si="0"/>
        <v>0</v>
      </c>
      <c r="G67" s="35">
        <v>0</v>
      </c>
    </row>
    <row r="68" spans="1:7" ht="15.75">
      <c r="A68" s="30" t="s">
        <v>10</v>
      </c>
      <c r="B68" s="141">
        <v>903</v>
      </c>
      <c r="C68" s="141">
        <v>903</v>
      </c>
      <c r="D68" s="61">
        <v>0</v>
      </c>
      <c r="E68" s="61">
        <v>0</v>
      </c>
      <c r="F68" s="31">
        <f t="shared" si="0"/>
        <v>0</v>
      </c>
      <c r="G68" s="31">
        <v>0</v>
      </c>
    </row>
    <row r="69" spans="1:7" ht="15.75">
      <c r="A69" s="37" t="s">
        <v>101</v>
      </c>
      <c r="B69" s="142">
        <f>SUM(B70:B70)</f>
        <v>517.70000000000005</v>
      </c>
      <c r="C69" s="142">
        <f>SUM(C70:C70)</f>
        <v>517.70000000000005</v>
      </c>
      <c r="D69" s="60">
        <f>SUM(D70:D70)</f>
        <v>0</v>
      </c>
      <c r="E69" s="60">
        <f>SUM(E70:E70)</f>
        <v>0</v>
      </c>
      <c r="F69" s="35">
        <f t="shared" si="0"/>
        <v>0</v>
      </c>
      <c r="G69" s="35">
        <v>0</v>
      </c>
    </row>
    <row r="70" spans="1:7" ht="15.75">
      <c r="A70" s="30" t="s">
        <v>10</v>
      </c>
      <c r="B70" s="141">
        <v>517.70000000000005</v>
      </c>
      <c r="C70" s="141">
        <v>517.70000000000005</v>
      </c>
      <c r="D70" s="61">
        <v>0</v>
      </c>
      <c r="E70" s="61">
        <v>0</v>
      </c>
      <c r="F70" s="31">
        <f t="shared" si="0"/>
        <v>0</v>
      </c>
      <c r="G70" s="31">
        <v>0</v>
      </c>
    </row>
    <row r="71" spans="1:7" ht="18.75" customHeight="1">
      <c r="A71" s="55" t="s">
        <v>4</v>
      </c>
      <c r="B71" s="89">
        <f>B11+B13+B15+B17+B19+B21+B23+B25+B27+B29+B31+B33+B35+B37+B39+B41+B43+B45+B47+B49+B51+B53+B55+B57+B59+B61+B63+B65+B67+B69</f>
        <v>25300</v>
      </c>
      <c r="C71" s="89">
        <f>C11+C13+C15+C17+C19+C21+C23+C25+C27+C29+C31+C33+C35+C37+C39+C41+C43+C45+C47+C49+C51+C53+C55+C57+C59+C61+C63+C65+C67+C69</f>
        <v>25300</v>
      </c>
      <c r="D71" s="29">
        <f>D11+D13+D15+D17+D19+D21+D23+D25+D27+D29+D31+D33+D35+D37+D39+D41+D43+D45+D47+D49+D51+D53+D55+D57+D59+D61+D63+D65+D67+D69</f>
        <v>2409.3000000000002</v>
      </c>
      <c r="E71" s="29">
        <f>E11+E13+E15+E17+E19+E21+E23+E25+E27+E29+E31+E33+E35+E37+E39+E41+E43+E45+E47+E49+E51+E53+E55+E57+E59+E61+E63+E65+E67+E69</f>
        <v>2008.3000000000002</v>
      </c>
      <c r="F71" s="35">
        <f>E71/C71</f>
        <v>7.9379446640316209E-2</v>
      </c>
      <c r="G71" s="35">
        <f t="shared" si="1"/>
        <v>0.83356161540696472</v>
      </c>
    </row>
    <row r="72" spans="1:7">
      <c r="A72" s="55" t="s">
        <v>3</v>
      </c>
      <c r="B72" s="89"/>
      <c r="C72" s="89"/>
      <c r="D72" s="29"/>
      <c r="E72" s="78"/>
      <c r="F72" s="35"/>
      <c r="G72" s="35"/>
    </row>
    <row r="73" spans="1:7">
      <c r="A73" s="55" t="s">
        <v>102</v>
      </c>
      <c r="B73" s="89">
        <f>B12+B14+B16+B18+B20+B22+B24+B26+B28+B30+B32+B34+B36+B38+B40+B42+B44+B46+B48+B50+B52+B54+B56+B58+B60+B62+B64+B66+B68+B70</f>
        <v>25300</v>
      </c>
      <c r="C73" s="89">
        <f>C12+C14+C16+C18+C20+C22+C24+C26+C28+C30+C32+C34+C36+C38+C40+C42+C44+C46+C48+C50+C52+C54+C56+C58+C60+C62+C64+C66+C68+C70</f>
        <v>25300</v>
      </c>
      <c r="D73" s="29">
        <f>D12+D14+D16+D18+D20+D22+D24+D26+D28+D30+D32+D34+D36+D38+D40+D42+D44+D46+D48+D50+D52+D54+D56+D58+D60+D62+D64+D66+D68+D70</f>
        <v>2409.3000000000002</v>
      </c>
      <c r="E73" s="29">
        <f>E12+E14+E16+E18+E20+E22+E24+E26+E28+E30+E32+E34+E36+E38+E40+E42+E44+E46+E48+E50+E52+E54+E56+E58+E60+E62+E64+E66+E68+E70</f>
        <v>2008.3000000000002</v>
      </c>
      <c r="F73" s="35">
        <f>E73/C73</f>
        <v>7.9379446640316209E-2</v>
      </c>
      <c r="G73" s="35">
        <f t="shared" si="1"/>
        <v>0.83356161540696472</v>
      </c>
    </row>
    <row r="74" spans="1:7">
      <c r="A74" s="57"/>
    </row>
    <row r="75" spans="1:7">
      <c r="A75" s="57"/>
    </row>
    <row r="76" spans="1:7" ht="15" customHeight="1">
      <c r="A76" s="221" t="s">
        <v>104</v>
      </c>
      <c r="B76" s="221"/>
      <c r="C76" s="221"/>
      <c r="D76" s="221"/>
      <c r="E76" s="221"/>
      <c r="F76" s="221"/>
      <c r="G76" s="221"/>
    </row>
    <row r="77" spans="1:7">
      <c r="A77" s="57"/>
    </row>
    <row r="78" spans="1:7">
      <c r="A78" s="57"/>
    </row>
    <row r="79" spans="1:7">
      <c r="A79" s="218"/>
      <c r="B79" s="218"/>
    </row>
    <row r="80" spans="1:7">
      <c r="A80" s="57"/>
    </row>
    <row r="81" spans="1:1">
      <c r="A81" s="57"/>
    </row>
    <row r="82" spans="1:1">
      <c r="A82" s="57"/>
    </row>
    <row r="83" spans="1:1">
      <c r="A83" s="57"/>
    </row>
    <row r="84" spans="1:1">
      <c r="A84" s="57"/>
    </row>
    <row r="85" spans="1:1">
      <c r="A85" s="57"/>
    </row>
    <row r="86" spans="1:1">
      <c r="A86" s="57"/>
    </row>
    <row r="87" spans="1:1">
      <c r="A87" s="57"/>
    </row>
    <row r="88" spans="1:1">
      <c r="A88" s="57"/>
    </row>
    <row r="89" spans="1:1">
      <c r="A89" s="57"/>
    </row>
    <row r="90" spans="1:1">
      <c r="A90" s="57"/>
    </row>
    <row r="91" spans="1:1">
      <c r="A91" s="57"/>
    </row>
    <row r="92" spans="1:1">
      <c r="A92" s="57"/>
    </row>
    <row r="93" spans="1:1">
      <c r="A93" s="57"/>
    </row>
    <row r="94" spans="1:1">
      <c r="A94" s="57"/>
    </row>
  </sheetData>
  <mergeCells count="3">
    <mergeCell ref="A7:G7"/>
    <mergeCell ref="A79:B79"/>
    <mergeCell ref="A76:G76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95"/>
  <sheetViews>
    <sheetView view="pageBreakPreview" zoomScale="80" zoomScaleNormal="100" zoomScaleSheetLayoutView="80" workbookViewId="0">
      <pane xSplit="1" ySplit="11" topLeftCell="B71" activePane="bottomRight" state="frozen"/>
      <selection pane="topRight" activeCell="B1" sqref="B1"/>
      <selection pane="bottomLeft" activeCell="A8" sqref="A8"/>
      <selection pane="bottomRight" activeCell="F61" sqref="F61"/>
    </sheetView>
  </sheetViews>
  <sheetFormatPr defaultRowHeight="15"/>
  <cols>
    <col min="1" max="1" width="32.5703125" style="49" customWidth="1"/>
    <col min="2" max="2" width="23.85546875" style="33" customWidth="1"/>
    <col min="3" max="3" width="13.140625" style="33" customWidth="1"/>
    <col min="4" max="4" width="13.5703125" style="33" customWidth="1"/>
    <col min="5" max="5" width="12.140625" style="33" customWidth="1"/>
    <col min="6" max="6" width="14.42578125" style="33" customWidth="1"/>
    <col min="7" max="7" width="15" style="33" customWidth="1"/>
    <col min="8" max="256" width="9.140625" style="33"/>
    <col min="257" max="257" width="32.5703125" style="33" customWidth="1"/>
    <col min="258" max="258" width="28.5703125" style="33" customWidth="1"/>
    <col min="259" max="260" width="13.5703125" style="33" customWidth="1"/>
    <col min="261" max="261" width="13.28515625" style="33" customWidth="1"/>
    <col min="262" max="262" width="16.7109375" style="33" customWidth="1"/>
    <col min="263" max="263" width="15" style="33" customWidth="1"/>
    <col min="264" max="512" width="9.140625" style="33"/>
    <col min="513" max="513" width="32.5703125" style="33" customWidth="1"/>
    <col min="514" max="514" width="28.5703125" style="33" customWidth="1"/>
    <col min="515" max="516" width="13.5703125" style="33" customWidth="1"/>
    <col min="517" max="517" width="13.28515625" style="33" customWidth="1"/>
    <col min="518" max="518" width="16.7109375" style="33" customWidth="1"/>
    <col min="519" max="519" width="15" style="33" customWidth="1"/>
    <col min="520" max="768" width="9.140625" style="33"/>
    <col min="769" max="769" width="32.5703125" style="33" customWidth="1"/>
    <col min="770" max="770" width="28.5703125" style="33" customWidth="1"/>
    <col min="771" max="772" width="13.5703125" style="33" customWidth="1"/>
    <col min="773" max="773" width="13.28515625" style="33" customWidth="1"/>
    <col min="774" max="774" width="16.7109375" style="33" customWidth="1"/>
    <col min="775" max="775" width="15" style="33" customWidth="1"/>
    <col min="776" max="1024" width="9.140625" style="33"/>
    <col min="1025" max="1025" width="32.5703125" style="33" customWidth="1"/>
    <col min="1026" max="1026" width="28.5703125" style="33" customWidth="1"/>
    <col min="1027" max="1028" width="13.5703125" style="33" customWidth="1"/>
    <col min="1029" max="1029" width="13.28515625" style="33" customWidth="1"/>
    <col min="1030" max="1030" width="16.7109375" style="33" customWidth="1"/>
    <col min="1031" max="1031" width="15" style="33" customWidth="1"/>
    <col min="1032" max="1280" width="9.140625" style="33"/>
    <col min="1281" max="1281" width="32.5703125" style="33" customWidth="1"/>
    <col min="1282" max="1282" width="28.5703125" style="33" customWidth="1"/>
    <col min="1283" max="1284" width="13.5703125" style="33" customWidth="1"/>
    <col min="1285" max="1285" width="13.28515625" style="33" customWidth="1"/>
    <col min="1286" max="1286" width="16.7109375" style="33" customWidth="1"/>
    <col min="1287" max="1287" width="15" style="33" customWidth="1"/>
    <col min="1288" max="1536" width="9.140625" style="33"/>
    <col min="1537" max="1537" width="32.5703125" style="33" customWidth="1"/>
    <col min="1538" max="1538" width="28.5703125" style="33" customWidth="1"/>
    <col min="1539" max="1540" width="13.5703125" style="33" customWidth="1"/>
    <col min="1541" max="1541" width="13.28515625" style="33" customWidth="1"/>
    <col min="1542" max="1542" width="16.7109375" style="33" customWidth="1"/>
    <col min="1543" max="1543" width="15" style="33" customWidth="1"/>
    <col min="1544" max="1792" width="9.140625" style="33"/>
    <col min="1793" max="1793" width="32.5703125" style="33" customWidth="1"/>
    <col min="1794" max="1794" width="28.5703125" style="33" customWidth="1"/>
    <col min="1795" max="1796" width="13.5703125" style="33" customWidth="1"/>
    <col min="1797" max="1797" width="13.28515625" style="33" customWidth="1"/>
    <col min="1798" max="1798" width="16.7109375" style="33" customWidth="1"/>
    <col min="1799" max="1799" width="15" style="33" customWidth="1"/>
    <col min="1800" max="2048" width="9.140625" style="33"/>
    <col min="2049" max="2049" width="32.5703125" style="33" customWidth="1"/>
    <col min="2050" max="2050" width="28.5703125" style="33" customWidth="1"/>
    <col min="2051" max="2052" width="13.5703125" style="33" customWidth="1"/>
    <col min="2053" max="2053" width="13.28515625" style="33" customWidth="1"/>
    <col min="2054" max="2054" width="16.7109375" style="33" customWidth="1"/>
    <col min="2055" max="2055" width="15" style="33" customWidth="1"/>
    <col min="2056" max="2304" width="9.140625" style="33"/>
    <col min="2305" max="2305" width="32.5703125" style="33" customWidth="1"/>
    <col min="2306" max="2306" width="28.5703125" style="33" customWidth="1"/>
    <col min="2307" max="2308" width="13.5703125" style="33" customWidth="1"/>
    <col min="2309" max="2309" width="13.28515625" style="33" customWidth="1"/>
    <col min="2310" max="2310" width="16.7109375" style="33" customWidth="1"/>
    <col min="2311" max="2311" width="15" style="33" customWidth="1"/>
    <col min="2312" max="2560" width="9.140625" style="33"/>
    <col min="2561" max="2561" width="32.5703125" style="33" customWidth="1"/>
    <col min="2562" max="2562" width="28.5703125" style="33" customWidth="1"/>
    <col min="2563" max="2564" width="13.5703125" style="33" customWidth="1"/>
    <col min="2565" max="2565" width="13.28515625" style="33" customWidth="1"/>
    <col min="2566" max="2566" width="16.7109375" style="33" customWidth="1"/>
    <col min="2567" max="2567" width="15" style="33" customWidth="1"/>
    <col min="2568" max="2816" width="9.140625" style="33"/>
    <col min="2817" max="2817" width="32.5703125" style="33" customWidth="1"/>
    <col min="2818" max="2818" width="28.5703125" style="33" customWidth="1"/>
    <col min="2819" max="2820" width="13.5703125" style="33" customWidth="1"/>
    <col min="2821" max="2821" width="13.28515625" style="33" customWidth="1"/>
    <col min="2822" max="2822" width="16.7109375" style="33" customWidth="1"/>
    <col min="2823" max="2823" width="15" style="33" customWidth="1"/>
    <col min="2824" max="3072" width="9.140625" style="33"/>
    <col min="3073" max="3073" width="32.5703125" style="33" customWidth="1"/>
    <col min="3074" max="3074" width="28.5703125" style="33" customWidth="1"/>
    <col min="3075" max="3076" width="13.5703125" style="33" customWidth="1"/>
    <col min="3077" max="3077" width="13.28515625" style="33" customWidth="1"/>
    <col min="3078" max="3078" width="16.7109375" style="33" customWidth="1"/>
    <col min="3079" max="3079" width="15" style="33" customWidth="1"/>
    <col min="3080" max="3328" width="9.140625" style="33"/>
    <col min="3329" max="3329" width="32.5703125" style="33" customWidth="1"/>
    <col min="3330" max="3330" width="28.5703125" style="33" customWidth="1"/>
    <col min="3331" max="3332" width="13.5703125" style="33" customWidth="1"/>
    <col min="3333" max="3333" width="13.28515625" style="33" customWidth="1"/>
    <col min="3334" max="3334" width="16.7109375" style="33" customWidth="1"/>
    <col min="3335" max="3335" width="15" style="33" customWidth="1"/>
    <col min="3336" max="3584" width="9.140625" style="33"/>
    <col min="3585" max="3585" width="32.5703125" style="33" customWidth="1"/>
    <col min="3586" max="3586" width="28.5703125" style="33" customWidth="1"/>
    <col min="3587" max="3588" width="13.5703125" style="33" customWidth="1"/>
    <col min="3589" max="3589" width="13.28515625" style="33" customWidth="1"/>
    <col min="3590" max="3590" width="16.7109375" style="33" customWidth="1"/>
    <col min="3591" max="3591" width="15" style="33" customWidth="1"/>
    <col min="3592" max="3840" width="9.140625" style="33"/>
    <col min="3841" max="3841" width="32.5703125" style="33" customWidth="1"/>
    <col min="3842" max="3842" width="28.5703125" style="33" customWidth="1"/>
    <col min="3843" max="3844" width="13.5703125" style="33" customWidth="1"/>
    <col min="3845" max="3845" width="13.28515625" style="33" customWidth="1"/>
    <col min="3846" max="3846" width="16.7109375" style="33" customWidth="1"/>
    <col min="3847" max="3847" width="15" style="33" customWidth="1"/>
    <col min="3848" max="4096" width="9.140625" style="33"/>
    <col min="4097" max="4097" width="32.5703125" style="33" customWidth="1"/>
    <col min="4098" max="4098" width="28.5703125" style="33" customWidth="1"/>
    <col min="4099" max="4100" width="13.5703125" style="33" customWidth="1"/>
    <col min="4101" max="4101" width="13.28515625" style="33" customWidth="1"/>
    <col min="4102" max="4102" width="16.7109375" style="33" customWidth="1"/>
    <col min="4103" max="4103" width="15" style="33" customWidth="1"/>
    <col min="4104" max="4352" width="9.140625" style="33"/>
    <col min="4353" max="4353" width="32.5703125" style="33" customWidth="1"/>
    <col min="4354" max="4354" width="28.5703125" style="33" customWidth="1"/>
    <col min="4355" max="4356" width="13.5703125" style="33" customWidth="1"/>
    <col min="4357" max="4357" width="13.28515625" style="33" customWidth="1"/>
    <col min="4358" max="4358" width="16.7109375" style="33" customWidth="1"/>
    <col min="4359" max="4359" width="15" style="33" customWidth="1"/>
    <col min="4360" max="4608" width="9.140625" style="33"/>
    <col min="4609" max="4609" width="32.5703125" style="33" customWidth="1"/>
    <col min="4610" max="4610" width="28.5703125" style="33" customWidth="1"/>
    <col min="4611" max="4612" width="13.5703125" style="33" customWidth="1"/>
    <col min="4613" max="4613" width="13.28515625" style="33" customWidth="1"/>
    <col min="4614" max="4614" width="16.7109375" style="33" customWidth="1"/>
    <col min="4615" max="4615" width="15" style="33" customWidth="1"/>
    <col min="4616" max="4864" width="9.140625" style="33"/>
    <col min="4865" max="4865" width="32.5703125" style="33" customWidth="1"/>
    <col min="4866" max="4866" width="28.5703125" style="33" customWidth="1"/>
    <col min="4867" max="4868" width="13.5703125" style="33" customWidth="1"/>
    <col min="4869" max="4869" width="13.28515625" style="33" customWidth="1"/>
    <col min="4870" max="4870" width="16.7109375" style="33" customWidth="1"/>
    <col min="4871" max="4871" width="15" style="33" customWidth="1"/>
    <col min="4872" max="5120" width="9.140625" style="33"/>
    <col min="5121" max="5121" width="32.5703125" style="33" customWidth="1"/>
    <col min="5122" max="5122" width="28.5703125" style="33" customWidth="1"/>
    <col min="5123" max="5124" width="13.5703125" style="33" customWidth="1"/>
    <col min="5125" max="5125" width="13.28515625" style="33" customWidth="1"/>
    <col min="5126" max="5126" width="16.7109375" style="33" customWidth="1"/>
    <col min="5127" max="5127" width="15" style="33" customWidth="1"/>
    <col min="5128" max="5376" width="9.140625" style="33"/>
    <col min="5377" max="5377" width="32.5703125" style="33" customWidth="1"/>
    <col min="5378" max="5378" width="28.5703125" style="33" customWidth="1"/>
    <col min="5379" max="5380" width="13.5703125" style="33" customWidth="1"/>
    <col min="5381" max="5381" width="13.28515625" style="33" customWidth="1"/>
    <col min="5382" max="5382" width="16.7109375" style="33" customWidth="1"/>
    <col min="5383" max="5383" width="15" style="33" customWidth="1"/>
    <col min="5384" max="5632" width="9.140625" style="33"/>
    <col min="5633" max="5633" width="32.5703125" style="33" customWidth="1"/>
    <col min="5634" max="5634" width="28.5703125" style="33" customWidth="1"/>
    <col min="5635" max="5636" width="13.5703125" style="33" customWidth="1"/>
    <col min="5637" max="5637" width="13.28515625" style="33" customWidth="1"/>
    <col min="5638" max="5638" width="16.7109375" style="33" customWidth="1"/>
    <col min="5639" max="5639" width="15" style="33" customWidth="1"/>
    <col min="5640" max="5888" width="9.140625" style="33"/>
    <col min="5889" max="5889" width="32.5703125" style="33" customWidth="1"/>
    <col min="5890" max="5890" width="28.5703125" style="33" customWidth="1"/>
    <col min="5891" max="5892" width="13.5703125" style="33" customWidth="1"/>
    <col min="5893" max="5893" width="13.28515625" style="33" customWidth="1"/>
    <col min="5894" max="5894" width="16.7109375" style="33" customWidth="1"/>
    <col min="5895" max="5895" width="15" style="33" customWidth="1"/>
    <col min="5896" max="6144" width="9.140625" style="33"/>
    <col min="6145" max="6145" width="32.5703125" style="33" customWidth="1"/>
    <col min="6146" max="6146" width="28.5703125" style="33" customWidth="1"/>
    <col min="6147" max="6148" width="13.5703125" style="33" customWidth="1"/>
    <col min="6149" max="6149" width="13.28515625" style="33" customWidth="1"/>
    <col min="6150" max="6150" width="16.7109375" style="33" customWidth="1"/>
    <col min="6151" max="6151" width="15" style="33" customWidth="1"/>
    <col min="6152" max="6400" width="9.140625" style="33"/>
    <col min="6401" max="6401" width="32.5703125" style="33" customWidth="1"/>
    <col min="6402" max="6402" width="28.5703125" style="33" customWidth="1"/>
    <col min="6403" max="6404" width="13.5703125" style="33" customWidth="1"/>
    <col min="6405" max="6405" width="13.28515625" style="33" customWidth="1"/>
    <col min="6406" max="6406" width="16.7109375" style="33" customWidth="1"/>
    <col min="6407" max="6407" width="15" style="33" customWidth="1"/>
    <col min="6408" max="6656" width="9.140625" style="33"/>
    <col min="6657" max="6657" width="32.5703125" style="33" customWidth="1"/>
    <col min="6658" max="6658" width="28.5703125" style="33" customWidth="1"/>
    <col min="6659" max="6660" width="13.5703125" style="33" customWidth="1"/>
    <col min="6661" max="6661" width="13.28515625" style="33" customWidth="1"/>
    <col min="6662" max="6662" width="16.7109375" style="33" customWidth="1"/>
    <col min="6663" max="6663" width="15" style="33" customWidth="1"/>
    <col min="6664" max="6912" width="9.140625" style="33"/>
    <col min="6913" max="6913" width="32.5703125" style="33" customWidth="1"/>
    <col min="6914" max="6914" width="28.5703125" style="33" customWidth="1"/>
    <col min="6915" max="6916" width="13.5703125" style="33" customWidth="1"/>
    <col min="6917" max="6917" width="13.28515625" style="33" customWidth="1"/>
    <col min="6918" max="6918" width="16.7109375" style="33" customWidth="1"/>
    <col min="6919" max="6919" width="15" style="33" customWidth="1"/>
    <col min="6920" max="7168" width="9.140625" style="33"/>
    <col min="7169" max="7169" width="32.5703125" style="33" customWidth="1"/>
    <col min="7170" max="7170" width="28.5703125" style="33" customWidth="1"/>
    <col min="7171" max="7172" width="13.5703125" style="33" customWidth="1"/>
    <col min="7173" max="7173" width="13.28515625" style="33" customWidth="1"/>
    <col min="7174" max="7174" width="16.7109375" style="33" customWidth="1"/>
    <col min="7175" max="7175" width="15" style="33" customWidth="1"/>
    <col min="7176" max="7424" width="9.140625" style="33"/>
    <col min="7425" max="7425" width="32.5703125" style="33" customWidth="1"/>
    <col min="7426" max="7426" width="28.5703125" style="33" customWidth="1"/>
    <col min="7427" max="7428" width="13.5703125" style="33" customWidth="1"/>
    <col min="7429" max="7429" width="13.28515625" style="33" customWidth="1"/>
    <col min="7430" max="7430" width="16.7109375" style="33" customWidth="1"/>
    <col min="7431" max="7431" width="15" style="33" customWidth="1"/>
    <col min="7432" max="7680" width="9.140625" style="33"/>
    <col min="7681" max="7681" width="32.5703125" style="33" customWidth="1"/>
    <col min="7682" max="7682" width="28.5703125" style="33" customWidth="1"/>
    <col min="7683" max="7684" width="13.5703125" style="33" customWidth="1"/>
    <col min="7685" max="7685" width="13.28515625" style="33" customWidth="1"/>
    <col min="7686" max="7686" width="16.7109375" style="33" customWidth="1"/>
    <col min="7687" max="7687" width="15" style="33" customWidth="1"/>
    <col min="7688" max="7936" width="9.140625" style="33"/>
    <col min="7937" max="7937" width="32.5703125" style="33" customWidth="1"/>
    <col min="7938" max="7938" width="28.5703125" style="33" customWidth="1"/>
    <col min="7939" max="7940" width="13.5703125" style="33" customWidth="1"/>
    <col min="7941" max="7941" width="13.28515625" style="33" customWidth="1"/>
    <col min="7942" max="7942" width="16.7109375" style="33" customWidth="1"/>
    <col min="7943" max="7943" width="15" style="33" customWidth="1"/>
    <col min="7944" max="8192" width="9.140625" style="33"/>
    <col min="8193" max="8193" width="32.5703125" style="33" customWidth="1"/>
    <col min="8194" max="8194" width="28.5703125" style="33" customWidth="1"/>
    <col min="8195" max="8196" width="13.5703125" style="33" customWidth="1"/>
    <col min="8197" max="8197" width="13.28515625" style="33" customWidth="1"/>
    <col min="8198" max="8198" width="16.7109375" style="33" customWidth="1"/>
    <col min="8199" max="8199" width="15" style="33" customWidth="1"/>
    <col min="8200" max="8448" width="9.140625" style="33"/>
    <col min="8449" max="8449" width="32.5703125" style="33" customWidth="1"/>
    <col min="8450" max="8450" width="28.5703125" style="33" customWidth="1"/>
    <col min="8451" max="8452" width="13.5703125" style="33" customWidth="1"/>
    <col min="8453" max="8453" width="13.28515625" style="33" customWidth="1"/>
    <col min="8454" max="8454" width="16.7109375" style="33" customWidth="1"/>
    <col min="8455" max="8455" width="15" style="33" customWidth="1"/>
    <col min="8456" max="8704" width="9.140625" style="33"/>
    <col min="8705" max="8705" width="32.5703125" style="33" customWidth="1"/>
    <col min="8706" max="8706" width="28.5703125" style="33" customWidth="1"/>
    <col min="8707" max="8708" width="13.5703125" style="33" customWidth="1"/>
    <col min="8709" max="8709" width="13.28515625" style="33" customWidth="1"/>
    <col min="8710" max="8710" width="16.7109375" style="33" customWidth="1"/>
    <col min="8711" max="8711" width="15" style="33" customWidth="1"/>
    <col min="8712" max="8960" width="9.140625" style="33"/>
    <col min="8961" max="8961" width="32.5703125" style="33" customWidth="1"/>
    <col min="8962" max="8962" width="28.5703125" style="33" customWidth="1"/>
    <col min="8963" max="8964" width="13.5703125" style="33" customWidth="1"/>
    <col min="8965" max="8965" width="13.28515625" style="33" customWidth="1"/>
    <col min="8966" max="8966" width="16.7109375" style="33" customWidth="1"/>
    <col min="8967" max="8967" width="15" style="33" customWidth="1"/>
    <col min="8968" max="9216" width="9.140625" style="33"/>
    <col min="9217" max="9217" width="32.5703125" style="33" customWidth="1"/>
    <col min="9218" max="9218" width="28.5703125" style="33" customWidth="1"/>
    <col min="9219" max="9220" width="13.5703125" style="33" customWidth="1"/>
    <col min="9221" max="9221" width="13.28515625" style="33" customWidth="1"/>
    <col min="9222" max="9222" width="16.7109375" style="33" customWidth="1"/>
    <col min="9223" max="9223" width="15" style="33" customWidth="1"/>
    <col min="9224" max="9472" width="9.140625" style="33"/>
    <col min="9473" max="9473" width="32.5703125" style="33" customWidth="1"/>
    <col min="9474" max="9474" width="28.5703125" style="33" customWidth="1"/>
    <col min="9475" max="9476" width="13.5703125" style="33" customWidth="1"/>
    <col min="9477" max="9477" width="13.28515625" style="33" customWidth="1"/>
    <col min="9478" max="9478" width="16.7109375" style="33" customWidth="1"/>
    <col min="9479" max="9479" width="15" style="33" customWidth="1"/>
    <col min="9480" max="9728" width="9.140625" style="33"/>
    <col min="9729" max="9729" width="32.5703125" style="33" customWidth="1"/>
    <col min="9730" max="9730" width="28.5703125" style="33" customWidth="1"/>
    <col min="9731" max="9732" width="13.5703125" style="33" customWidth="1"/>
    <col min="9733" max="9733" width="13.28515625" style="33" customWidth="1"/>
    <col min="9734" max="9734" width="16.7109375" style="33" customWidth="1"/>
    <col min="9735" max="9735" width="15" style="33" customWidth="1"/>
    <col min="9736" max="9984" width="9.140625" style="33"/>
    <col min="9985" max="9985" width="32.5703125" style="33" customWidth="1"/>
    <col min="9986" max="9986" width="28.5703125" style="33" customWidth="1"/>
    <col min="9987" max="9988" width="13.5703125" style="33" customWidth="1"/>
    <col min="9989" max="9989" width="13.28515625" style="33" customWidth="1"/>
    <col min="9990" max="9990" width="16.7109375" style="33" customWidth="1"/>
    <col min="9991" max="9991" width="15" style="33" customWidth="1"/>
    <col min="9992" max="10240" width="9.140625" style="33"/>
    <col min="10241" max="10241" width="32.5703125" style="33" customWidth="1"/>
    <col min="10242" max="10242" width="28.5703125" style="33" customWidth="1"/>
    <col min="10243" max="10244" width="13.5703125" style="33" customWidth="1"/>
    <col min="10245" max="10245" width="13.28515625" style="33" customWidth="1"/>
    <col min="10246" max="10246" width="16.7109375" style="33" customWidth="1"/>
    <col min="10247" max="10247" width="15" style="33" customWidth="1"/>
    <col min="10248" max="10496" width="9.140625" style="33"/>
    <col min="10497" max="10497" width="32.5703125" style="33" customWidth="1"/>
    <col min="10498" max="10498" width="28.5703125" style="33" customWidth="1"/>
    <col min="10499" max="10500" width="13.5703125" style="33" customWidth="1"/>
    <col min="10501" max="10501" width="13.28515625" style="33" customWidth="1"/>
    <col min="10502" max="10502" width="16.7109375" style="33" customWidth="1"/>
    <col min="10503" max="10503" width="15" style="33" customWidth="1"/>
    <col min="10504" max="10752" width="9.140625" style="33"/>
    <col min="10753" max="10753" width="32.5703125" style="33" customWidth="1"/>
    <col min="10754" max="10754" width="28.5703125" style="33" customWidth="1"/>
    <col min="10755" max="10756" width="13.5703125" style="33" customWidth="1"/>
    <col min="10757" max="10757" width="13.28515625" style="33" customWidth="1"/>
    <col min="10758" max="10758" width="16.7109375" style="33" customWidth="1"/>
    <col min="10759" max="10759" width="15" style="33" customWidth="1"/>
    <col min="10760" max="11008" width="9.140625" style="33"/>
    <col min="11009" max="11009" width="32.5703125" style="33" customWidth="1"/>
    <col min="11010" max="11010" width="28.5703125" style="33" customWidth="1"/>
    <col min="11011" max="11012" width="13.5703125" style="33" customWidth="1"/>
    <col min="11013" max="11013" width="13.28515625" style="33" customWidth="1"/>
    <col min="11014" max="11014" width="16.7109375" style="33" customWidth="1"/>
    <col min="11015" max="11015" width="15" style="33" customWidth="1"/>
    <col min="11016" max="11264" width="9.140625" style="33"/>
    <col min="11265" max="11265" width="32.5703125" style="33" customWidth="1"/>
    <col min="11266" max="11266" width="28.5703125" style="33" customWidth="1"/>
    <col min="11267" max="11268" width="13.5703125" style="33" customWidth="1"/>
    <col min="11269" max="11269" width="13.28515625" style="33" customWidth="1"/>
    <col min="11270" max="11270" width="16.7109375" style="33" customWidth="1"/>
    <col min="11271" max="11271" width="15" style="33" customWidth="1"/>
    <col min="11272" max="11520" width="9.140625" style="33"/>
    <col min="11521" max="11521" width="32.5703125" style="33" customWidth="1"/>
    <col min="11522" max="11522" width="28.5703125" style="33" customWidth="1"/>
    <col min="11523" max="11524" width="13.5703125" style="33" customWidth="1"/>
    <col min="11525" max="11525" width="13.28515625" style="33" customWidth="1"/>
    <col min="11526" max="11526" width="16.7109375" style="33" customWidth="1"/>
    <col min="11527" max="11527" width="15" style="33" customWidth="1"/>
    <col min="11528" max="11776" width="9.140625" style="33"/>
    <col min="11777" max="11777" width="32.5703125" style="33" customWidth="1"/>
    <col min="11778" max="11778" width="28.5703125" style="33" customWidth="1"/>
    <col min="11779" max="11780" width="13.5703125" style="33" customWidth="1"/>
    <col min="11781" max="11781" width="13.28515625" style="33" customWidth="1"/>
    <col min="11782" max="11782" width="16.7109375" style="33" customWidth="1"/>
    <col min="11783" max="11783" width="15" style="33" customWidth="1"/>
    <col min="11784" max="12032" width="9.140625" style="33"/>
    <col min="12033" max="12033" width="32.5703125" style="33" customWidth="1"/>
    <col min="12034" max="12034" width="28.5703125" style="33" customWidth="1"/>
    <col min="12035" max="12036" width="13.5703125" style="33" customWidth="1"/>
    <col min="12037" max="12037" width="13.28515625" style="33" customWidth="1"/>
    <col min="12038" max="12038" width="16.7109375" style="33" customWidth="1"/>
    <col min="12039" max="12039" width="15" style="33" customWidth="1"/>
    <col min="12040" max="12288" width="9.140625" style="33"/>
    <col min="12289" max="12289" width="32.5703125" style="33" customWidth="1"/>
    <col min="12290" max="12290" width="28.5703125" style="33" customWidth="1"/>
    <col min="12291" max="12292" width="13.5703125" style="33" customWidth="1"/>
    <col min="12293" max="12293" width="13.28515625" style="33" customWidth="1"/>
    <col min="12294" max="12294" width="16.7109375" style="33" customWidth="1"/>
    <col min="12295" max="12295" width="15" style="33" customWidth="1"/>
    <col min="12296" max="12544" width="9.140625" style="33"/>
    <col min="12545" max="12545" width="32.5703125" style="33" customWidth="1"/>
    <col min="12546" max="12546" width="28.5703125" style="33" customWidth="1"/>
    <col min="12547" max="12548" width="13.5703125" style="33" customWidth="1"/>
    <col min="12549" max="12549" width="13.28515625" style="33" customWidth="1"/>
    <col min="12550" max="12550" width="16.7109375" style="33" customWidth="1"/>
    <col min="12551" max="12551" width="15" style="33" customWidth="1"/>
    <col min="12552" max="12800" width="9.140625" style="33"/>
    <col min="12801" max="12801" width="32.5703125" style="33" customWidth="1"/>
    <col min="12802" max="12802" width="28.5703125" style="33" customWidth="1"/>
    <col min="12803" max="12804" width="13.5703125" style="33" customWidth="1"/>
    <col min="12805" max="12805" width="13.28515625" style="33" customWidth="1"/>
    <col min="12806" max="12806" width="16.7109375" style="33" customWidth="1"/>
    <col min="12807" max="12807" width="15" style="33" customWidth="1"/>
    <col min="12808" max="13056" width="9.140625" style="33"/>
    <col min="13057" max="13057" width="32.5703125" style="33" customWidth="1"/>
    <col min="13058" max="13058" width="28.5703125" style="33" customWidth="1"/>
    <col min="13059" max="13060" width="13.5703125" style="33" customWidth="1"/>
    <col min="13061" max="13061" width="13.28515625" style="33" customWidth="1"/>
    <col min="13062" max="13062" width="16.7109375" style="33" customWidth="1"/>
    <col min="13063" max="13063" width="15" style="33" customWidth="1"/>
    <col min="13064" max="13312" width="9.140625" style="33"/>
    <col min="13313" max="13313" width="32.5703125" style="33" customWidth="1"/>
    <col min="13314" max="13314" width="28.5703125" style="33" customWidth="1"/>
    <col min="13315" max="13316" width="13.5703125" style="33" customWidth="1"/>
    <col min="13317" max="13317" width="13.28515625" style="33" customWidth="1"/>
    <col min="13318" max="13318" width="16.7109375" style="33" customWidth="1"/>
    <col min="13319" max="13319" width="15" style="33" customWidth="1"/>
    <col min="13320" max="13568" width="9.140625" style="33"/>
    <col min="13569" max="13569" width="32.5703125" style="33" customWidth="1"/>
    <col min="13570" max="13570" width="28.5703125" style="33" customWidth="1"/>
    <col min="13571" max="13572" width="13.5703125" style="33" customWidth="1"/>
    <col min="13573" max="13573" width="13.28515625" style="33" customWidth="1"/>
    <col min="13574" max="13574" width="16.7109375" style="33" customWidth="1"/>
    <col min="13575" max="13575" width="15" style="33" customWidth="1"/>
    <col min="13576" max="13824" width="9.140625" style="33"/>
    <col min="13825" max="13825" width="32.5703125" style="33" customWidth="1"/>
    <col min="13826" max="13826" width="28.5703125" style="33" customWidth="1"/>
    <col min="13827" max="13828" width="13.5703125" style="33" customWidth="1"/>
    <col min="13829" max="13829" width="13.28515625" style="33" customWidth="1"/>
    <col min="13830" max="13830" width="16.7109375" style="33" customWidth="1"/>
    <col min="13831" max="13831" width="15" style="33" customWidth="1"/>
    <col min="13832" max="14080" width="9.140625" style="33"/>
    <col min="14081" max="14081" width="32.5703125" style="33" customWidth="1"/>
    <col min="14082" max="14082" width="28.5703125" style="33" customWidth="1"/>
    <col min="14083" max="14084" width="13.5703125" style="33" customWidth="1"/>
    <col min="14085" max="14085" width="13.28515625" style="33" customWidth="1"/>
    <col min="14086" max="14086" width="16.7109375" style="33" customWidth="1"/>
    <col min="14087" max="14087" width="15" style="33" customWidth="1"/>
    <col min="14088" max="14336" width="9.140625" style="33"/>
    <col min="14337" max="14337" width="32.5703125" style="33" customWidth="1"/>
    <col min="14338" max="14338" width="28.5703125" style="33" customWidth="1"/>
    <col min="14339" max="14340" width="13.5703125" style="33" customWidth="1"/>
    <col min="14341" max="14341" width="13.28515625" style="33" customWidth="1"/>
    <col min="14342" max="14342" width="16.7109375" style="33" customWidth="1"/>
    <col min="14343" max="14343" width="15" style="33" customWidth="1"/>
    <col min="14344" max="14592" width="9.140625" style="33"/>
    <col min="14593" max="14593" width="32.5703125" style="33" customWidth="1"/>
    <col min="14594" max="14594" width="28.5703125" style="33" customWidth="1"/>
    <col min="14595" max="14596" width="13.5703125" style="33" customWidth="1"/>
    <col min="14597" max="14597" width="13.28515625" style="33" customWidth="1"/>
    <col min="14598" max="14598" width="16.7109375" style="33" customWidth="1"/>
    <col min="14599" max="14599" width="15" style="33" customWidth="1"/>
    <col min="14600" max="14848" width="9.140625" style="33"/>
    <col min="14849" max="14849" width="32.5703125" style="33" customWidth="1"/>
    <col min="14850" max="14850" width="28.5703125" style="33" customWidth="1"/>
    <col min="14851" max="14852" width="13.5703125" style="33" customWidth="1"/>
    <col min="14853" max="14853" width="13.28515625" style="33" customWidth="1"/>
    <col min="14854" max="14854" width="16.7109375" style="33" customWidth="1"/>
    <col min="14855" max="14855" width="15" style="33" customWidth="1"/>
    <col min="14856" max="15104" width="9.140625" style="33"/>
    <col min="15105" max="15105" width="32.5703125" style="33" customWidth="1"/>
    <col min="15106" max="15106" width="28.5703125" style="33" customWidth="1"/>
    <col min="15107" max="15108" width="13.5703125" style="33" customWidth="1"/>
    <col min="15109" max="15109" width="13.28515625" style="33" customWidth="1"/>
    <col min="15110" max="15110" width="16.7109375" style="33" customWidth="1"/>
    <col min="15111" max="15111" width="15" style="33" customWidth="1"/>
    <col min="15112" max="15360" width="9.140625" style="33"/>
    <col min="15361" max="15361" width="32.5703125" style="33" customWidth="1"/>
    <col min="15362" max="15362" width="28.5703125" style="33" customWidth="1"/>
    <col min="15363" max="15364" width="13.5703125" style="33" customWidth="1"/>
    <col min="15365" max="15365" width="13.28515625" style="33" customWidth="1"/>
    <col min="15366" max="15366" width="16.7109375" style="33" customWidth="1"/>
    <col min="15367" max="15367" width="15" style="33" customWidth="1"/>
    <col min="15368" max="15616" width="9.140625" style="33"/>
    <col min="15617" max="15617" width="32.5703125" style="33" customWidth="1"/>
    <col min="15618" max="15618" width="28.5703125" style="33" customWidth="1"/>
    <col min="15619" max="15620" width="13.5703125" style="33" customWidth="1"/>
    <col min="15621" max="15621" width="13.28515625" style="33" customWidth="1"/>
    <col min="15622" max="15622" width="16.7109375" style="33" customWidth="1"/>
    <col min="15623" max="15623" width="15" style="33" customWidth="1"/>
    <col min="15624" max="15872" width="9.140625" style="33"/>
    <col min="15873" max="15873" width="32.5703125" style="33" customWidth="1"/>
    <col min="15874" max="15874" width="28.5703125" style="33" customWidth="1"/>
    <col min="15875" max="15876" width="13.5703125" style="33" customWidth="1"/>
    <col min="15877" max="15877" width="13.28515625" style="33" customWidth="1"/>
    <col min="15878" max="15878" width="16.7109375" style="33" customWidth="1"/>
    <col min="15879" max="15879" width="15" style="33" customWidth="1"/>
    <col min="15880" max="16128" width="9.140625" style="33"/>
    <col min="16129" max="16129" width="32.5703125" style="33" customWidth="1"/>
    <col min="16130" max="16130" width="28.5703125" style="33" customWidth="1"/>
    <col min="16131" max="16132" width="13.5703125" style="33" customWidth="1"/>
    <col min="16133" max="16133" width="13.28515625" style="33" customWidth="1"/>
    <col min="16134" max="16134" width="16.7109375" style="33" customWidth="1"/>
    <col min="16135" max="16135" width="15" style="33" customWidth="1"/>
    <col min="16136" max="16384" width="9.140625" style="33"/>
  </cols>
  <sheetData>
    <row r="1" spans="1:7">
      <c r="A1" s="48"/>
      <c r="B1" s="19"/>
      <c r="E1" s="155"/>
      <c r="F1" s="155"/>
      <c r="G1" s="3" t="s">
        <v>143</v>
      </c>
    </row>
    <row r="2" spans="1:7">
      <c r="A2" s="48"/>
      <c r="B2" s="19"/>
      <c r="E2" s="155"/>
      <c r="F2" s="155"/>
      <c r="G2" s="168" t="s">
        <v>142</v>
      </c>
    </row>
    <row r="3" spans="1:7">
      <c r="A3" s="48"/>
      <c r="B3" s="19"/>
      <c r="E3" s="155"/>
      <c r="F3" s="155"/>
      <c r="G3" s="168" t="s">
        <v>146</v>
      </c>
    </row>
    <row r="4" spans="1:7" ht="21" customHeight="1">
      <c r="A4" s="48"/>
      <c r="B4" s="19"/>
    </row>
    <row r="5" spans="1:7" ht="19.5" customHeight="1">
      <c r="A5" s="50"/>
      <c r="B5" s="50"/>
      <c r="G5" s="3" t="s">
        <v>58</v>
      </c>
    </row>
    <row r="6" spans="1:7">
      <c r="A6" s="48"/>
      <c r="B6" s="51"/>
    </row>
    <row r="7" spans="1:7" ht="43.5" customHeight="1">
      <c r="A7" s="217" t="s">
        <v>168</v>
      </c>
      <c r="B7" s="217"/>
      <c r="C7" s="217"/>
      <c r="D7" s="217"/>
      <c r="E7" s="217"/>
      <c r="F7" s="217"/>
      <c r="G7" s="217"/>
    </row>
    <row r="8" spans="1:7">
      <c r="A8" s="164"/>
      <c r="B8" s="164"/>
      <c r="C8" s="164"/>
      <c r="D8" s="164"/>
      <c r="E8" s="164"/>
      <c r="F8" s="164"/>
      <c r="G8" s="164"/>
    </row>
    <row r="9" spans="1:7">
      <c r="A9" s="91"/>
      <c r="B9" s="91"/>
      <c r="C9" s="24"/>
      <c r="D9" s="24"/>
      <c r="E9" s="24"/>
      <c r="G9" s="51" t="s">
        <v>70</v>
      </c>
    </row>
    <row r="10" spans="1:7" ht="118.5" customHeight="1">
      <c r="A10" s="72" t="s">
        <v>67</v>
      </c>
      <c r="B10" s="190" t="s">
        <v>149</v>
      </c>
      <c r="C10" s="190" t="s">
        <v>68</v>
      </c>
      <c r="D10" s="190" t="s">
        <v>150</v>
      </c>
      <c r="E10" s="190" t="s">
        <v>151</v>
      </c>
      <c r="F10" s="190" t="s">
        <v>69</v>
      </c>
      <c r="G10" s="190" t="s">
        <v>152</v>
      </c>
    </row>
    <row r="11" spans="1:7" ht="15" customHeight="1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</row>
    <row r="12" spans="1:7">
      <c r="A12" s="37" t="s">
        <v>72</v>
      </c>
      <c r="B12" s="14">
        <f t="shared" ref="B12:C12" si="0">SUM(B13:B13)</f>
        <v>1530.1</v>
      </c>
      <c r="C12" s="14">
        <f t="shared" si="0"/>
        <v>1530.1</v>
      </c>
      <c r="D12" s="197">
        <f>SUM(D13:D13)</f>
        <v>160.30000000000001</v>
      </c>
      <c r="E12" s="197">
        <f>SUM(E13:E13)</f>
        <v>160.30000000000001</v>
      </c>
      <c r="F12" s="35">
        <f t="shared" ref="F12:F72" si="1">E12/C12</f>
        <v>0.10476439448402067</v>
      </c>
      <c r="G12" s="35">
        <f>E12/D12</f>
        <v>1</v>
      </c>
    </row>
    <row r="13" spans="1:7">
      <c r="A13" s="30" t="s">
        <v>10</v>
      </c>
      <c r="B13" s="15">
        <v>1530.1</v>
      </c>
      <c r="C13" s="15">
        <v>1530.1</v>
      </c>
      <c r="D13" s="182">
        <v>160.30000000000001</v>
      </c>
      <c r="E13" s="182">
        <v>160.30000000000001</v>
      </c>
      <c r="F13" s="31">
        <f t="shared" si="1"/>
        <v>0.10476439448402067</v>
      </c>
      <c r="G13" s="31">
        <f t="shared" ref="G13:G74" si="2">E13/D13</f>
        <v>1</v>
      </c>
    </row>
    <row r="14" spans="1:7">
      <c r="A14" s="37" t="s">
        <v>73</v>
      </c>
      <c r="B14" s="14">
        <f t="shared" ref="B14" si="3">SUM(B15:B15)</f>
        <v>1171.5999999999999</v>
      </c>
      <c r="C14" s="14">
        <f t="shared" ref="C14" si="4">SUM(C15:C15)</f>
        <v>1171.5999999999999</v>
      </c>
      <c r="D14" s="197">
        <f>SUM(D15:D15)</f>
        <v>37</v>
      </c>
      <c r="E14" s="197">
        <f>SUM(E15:E15)</f>
        <v>37</v>
      </c>
      <c r="F14" s="35">
        <f t="shared" ref="F14:F71" si="5">E14/C14</f>
        <v>3.1580744281324687E-2</v>
      </c>
      <c r="G14" s="35">
        <f t="shared" si="2"/>
        <v>1</v>
      </c>
    </row>
    <row r="15" spans="1:7">
      <c r="A15" s="30" t="s">
        <v>10</v>
      </c>
      <c r="B15" s="15">
        <v>1171.5999999999999</v>
      </c>
      <c r="C15" s="15">
        <v>1171.5999999999999</v>
      </c>
      <c r="D15" s="182">
        <v>37</v>
      </c>
      <c r="E15" s="182">
        <v>37</v>
      </c>
      <c r="F15" s="31">
        <f t="shared" si="5"/>
        <v>3.1580744281324687E-2</v>
      </c>
      <c r="G15" s="31">
        <f t="shared" si="2"/>
        <v>1</v>
      </c>
    </row>
    <row r="16" spans="1:7">
      <c r="A16" s="37" t="s">
        <v>74</v>
      </c>
      <c r="B16" s="14">
        <f t="shared" ref="B16" si="6">SUM(B17:B17)</f>
        <v>462.7</v>
      </c>
      <c r="C16" s="14">
        <f t="shared" ref="C16" si="7">SUM(C17:C17)</f>
        <v>462.7</v>
      </c>
      <c r="D16" s="197">
        <f>SUM(D17:D17)</f>
        <v>0</v>
      </c>
      <c r="E16" s="197">
        <f>SUM(E17:E17)</f>
        <v>0</v>
      </c>
      <c r="F16" s="35">
        <f t="shared" si="5"/>
        <v>0</v>
      </c>
      <c r="G16" s="35">
        <v>0</v>
      </c>
    </row>
    <row r="17" spans="1:7">
      <c r="A17" s="30" t="s">
        <v>10</v>
      </c>
      <c r="B17" s="15">
        <v>462.7</v>
      </c>
      <c r="C17" s="15">
        <v>462.7</v>
      </c>
      <c r="D17" s="182">
        <v>0</v>
      </c>
      <c r="E17" s="182">
        <v>0</v>
      </c>
      <c r="F17" s="31">
        <f t="shared" si="5"/>
        <v>0</v>
      </c>
      <c r="G17" s="31">
        <v>0</v>
      </c>
    </row>
    <row r="18" spans="1:7">
      <c r="A18" s="37" t="s">
        <v>75</v>
      </c>
      <c r="B18" s="14">
        <f t="shared" ref="B18" si="8">SUM(B19:B19)</f>
        <v>1410.4</v>
      </c>
      <c r="C18" s="14">
        <f t="shared" ref="C18" si="9">SUM(C19:C19)</f>
        <v>1410.4</v>
      </c>
      <c r="D18" s="197">
        <f>SUM(D19:D19)</f>
        <v>81.3</v>
      </c>
      <c r="E18" s="197">
        <f>SUM(E19:E19)</f>
        <v>81.3</v>
      </c>
      <c r="F18" s="35">
        <f t="shared" si="5"/>
        <v>5.7643221781055014E-2</v>
      </c>
      <c r="G18" s="35">
        <f t="shared" si="2"/>
        <v>1</v>
      </c>
    </row>
    <row r="19" spans="1:7">
      <c r="A19" s="30" t="s">
        <v>10</v>
      </c>
      <c r="B19" s="15">
        <v>1410.4</v>
      </c>
      <c r="C19" s="15">
        <v>1410.4</v>
      </c>
      <c r="D19" s="182">
        <v>81.3</v>
      </c>
      <c r="E19" s="182">
        <v>81.3</v>
      </c>
      <c r="F19" s="31">
        <f t="shared" si="5"/>
        <v>5.7643221781055014E-2</v>
      </c>
      <c r="G19" s="31">
        <f t="shared" si="2"/>
        <v>1</v>
      </c>
    </row>
    <row r="20" spans="1:7">
      <c r="A20" s="37" t="s">
        <v>76</v>
      </c>
      <c r="B20" s="14">
        <f t="shared" ref="B20" si="10">SUM(B21:B21)</f>
        <v>842.1</v>
      </c>
      <c r="C20" s="14">
        <f t="shared" ref="C20" si="11">SUM(C21:C21)</f>
        <v>842.1</v>
      </c>
      <c r="D20" s="197">
        <f>SUM(D21:D21)</f>
        <v>0</v>
      </c>
      <c r="E20" s="197">
        <f>SUM(E21:E21)</f>
        <v>0</v>
      </c>
      <c r="F20" s="35">
        <f t="shared" si="5"/>
        <v>0</v>
      </c>
      <c r="G20" s="35">
        <v>0</v>
      </c>
    </row>
    <row r="21" spans="1:7">
      <c r="A21" s="30" t="s">
        <v>10</v>
      </c>
      <c r="B21" s="15">
        <v>842.1</v>
      </c>
      <c r="C21" s="15">
        <v>842.1</v>
      </c>
      <c r="D21" s="182">
        <v>0</v>
      </c>
      <c r="E21" s="182">
        <v>0</v>
      </c>
      <c r="F21" s="31">
        <f t="shared" si="5"/>
        <v>0</v>
      </c>
      <c r="G21" s="31">
        <v>0</v>
      </c>
    </row>
    <row r="22" spans="1:7">
      <c r="A22" s="37" t="s">
        <v>77</v>
      </c>
      <c r="B22" s="14">
        <f t="shared" ref="B22" si="12">SUM(B23:B23)</f>
        <v>881.5</v>
      </c>
      <c r="C22" s="14">
        <f t="shared" ref="C22" si="13">SUM(C23:C23)</f>
        <v>881.5</v>
      </c>
      <c r="D22" s="197">
        <f>SUM(D23:D23)</f>
        <v>0</v>
      </c>
      <c r="E22" s="197">
        <f>SUM(E23:E23)</f>
        <v>0</v>
      </c>
      <c r="F22" s="35">
        <f t="shared" si="5"/>
        <v>0</v>
      </c>
      <c r="G22" s="35">
        <v>0</v>
      </c>
    </row>
    <row r="23" spans="1:7">
      <c r="A23" s="30" t="s">
        <v>10</v>
      </c>
      <c r="B23" s="15">
        <v>881.5</v>
      </c>
      <c r="C23" s="15">
        <v>881.5</v>
      </c>
      <c r="D23" s="182">
        <v>0</v>
      </c>
      <c r="E23" s="182">
        <v>0</v>
      </c>
      <c r="F23" s="31">
        <f t="shared" si="5"/>
        <v>0</v>
      </c>
      <c r="G23" s="31">
        <v>0</v>
      </c>
    </row>
    <row r="24" spans="1:7">
      <c r="A24" s="37" t="s">
        <v>78</v>
      </c>
      <c r="B24" s="14">
        <f t="shared" ref="B24" si="14">SUM(B25:B25)</f>
        <v>1272.9000000000001</v>
      </c>
      <c r="C24" s="14">
        <f t="shared" ref="C24" si="15">SUM(C25:C25)</f>
        <v>1272.9000000000001</v>
      </c>
      <c r="D24" s="197">
        <f>SUM(D25:D25)</f>
        <v>110.3</v>
      </c>
      <c r="E24" s="197">
        <f>SUM(E25:E25)</f>
        <v>110.3</v>
      </c>
      <c r="F24" s="35">
        <f t="shared" si="5"/>
        <v>8.6652525728651106E-2</v>
      </c>
      <c r="G24" s="35">
        <f t="shared" si="2"/>
        <v>1</v>
      </c>
    </row>
    <row r="25" spans="1:7">
      <c r="A25" s="30" t="s">
        <v>10</v>
      </c>
      <c r="B25" s="15">
        <v>1272.9000000000001</v>
      </c>
      <c r="C25" s="15">
        <v>1272.9000000000001</v>
      </c>
      <c r="D25" s="182">
        <v>110.3</v>
      </c>
      <c r="E25" s="182">
        <v>110.3</v>
      </c>
      <c r="F25" s="31">
        <f t="shared" si="5"/>
        <v>8.6652525728651106E-2</v>
      </c>
      <c r="G25" s="31">
        <f t="shared" si="2"/>
        <v>1</v>
      </c>
    </row>
    <row r="26" spans="1:7">
      <c r="A26" s="37" t="s">
        <v>79</v>
      </c>
      <c r="B26" s="14">
        <f t="shared" ref="B26" si="16">SUM(B27:B27)</f>
        <v>1174.8</v>
      </c>
      <c r="C26" s="14">
        <f t="shared" ref="C26" si="17">SUM(C27:C27)</f>
        <v>1174.8</v>
      </c>
      <c r="D26" s="197">
        <f>SUM(D27:D27)</f>
        <v>125.4</v>
      </c>
      <c r="E26" s="197">
        <f>SUM(E27:E27)</f>
        <v>125.4</v>
      </c>
      <c r="F26" s="35">
        <f t="shared" si="5"/>
        <v>0.10674157303370788</v>
      </c>
      <c r="G26" s="35">
        <f t="shared" si="2"/>
        <v>1</v>
      </c>
    </row>
    <row r="27" spans="1:7">
      <c r="A27" s="30" t="s">
        <v>10</v>
      </c>
      <c r="B27" s="15">
        <v>1174.8</v>
      </c>
      <c r="C27" s="15">
        <v>1174.8</v>
      </c>
      <c r="D27" s="182">
        <v>125.4</v>
      </c>
      <c r="E27" s="182">
        <v>125.4</v>
      </c>
      <c r="F27" s="31">
        <f t="shared" si="5"/>
        <v>0.10674157303370788</v>
      </c>
      <c r="G27" s="31">
        <f t="shared" si="2"/>
        <v>1</v>
      </c>
    </row>
    <row r="28" spans="1:7">
      <c r="A28" s="37" t="s">
        <v>80</v>
      </c>
      <c r="B28" s="14">
        <f t="shared" ref="B28" si="18">SUM(B29:B29)</f>
        <v>1026.8</v>
      </c>
      <c r="C28" s="14">
        <f t="shared" ref="C28" si="19">SUM(C29:C29)</f>
        <v>1026.8</v>
      </c>
      <c r="D28" s="197">
        <f>SUM(D29:D29)</f>
        <v>12</v>
      </c>
      <c r="E28" s="197">
        <f>SUM(E29:E29)</f>
        <v>12</v>
      </c>
      <c r="F28" s="35">
        <f t="shared" si="5"/>
        <v>1.168679392286716E-2</v>
      </c>
      <c r="G28" s="35">
        <f t="shared" si="2"/>
        <v>1</v>
      </c>
    </row>
    <row r="29" spans="1:7">
      <c r="A29" s="30" t="s">
        <v>10</v>
      </c>
      <c r="B29" s="15">
        <v>1026.8</v>
      </c>
      <c r="C29" s="15">
        <v>1026.8</v>
      </c>
      <c r="D29" s="182">
        <v>12</v>
      </c>
      <c r="E29" s="182">
        <v>12</v>
      </c>
      <c r="F29" s="31">
        <f t="shared" si="5"/>
        <v>1.168679392286716E-2</v>
      </c>
      <c r="G29" s="31">
        <f t="shared" si="2"/>
        <v>1</v>
      </c>
    </row>
    <row r="30" spans="1:7">
      <c r="A30" s="37" t="s">
        <v>81</v>
      </c>
      <c r="B30" s="14">
        <f t="shared" ref="B30" si="20">SUM(B31:B31)</f>
        <v>790.4</v>
      </c>
      <c r="C30" s="14">
        <f t="shared" ref="C30" si="21">SUM(C31:C31)</f>
        <v>790.4</v>
      </c>
      <c r="D30" s="197">
        <f>SUM(D31:D31)</f>
        <v>0</v>
      </c>
      <c r="E30" s="197">
        <f>SUM(E31:E31)</f>
        <v>0</v>
      </c>
      <c r="F30" s="35">
        <f t="shared" si="5"/>
        <v>0</v>
      </c>
      <c r="G30" s="35">
        <v>0</v>
      </c>
    </row>
    <row r="31" spans="1:7">
      <c r="A31" s="30" t="s">
        <v>10</v>
      </c>
      <c r="B31" s="15">
        <v>790.4</v>
      </c>
      <c r="C31" s="15">
        <v>790.4</v>
      </c>
      <c r="D31" s="182">
        <v>0</v>
      </c>
      <c r="E31" s="182">
        <v>0</v>
      </c>
      <c r="F31" s="31">
        <f t="shared" si="5"/>
        <v>0</v>
      </c>
      <c r="G31" s="31">
        <v>0</v>
      </c>
    </row>
    <row r="32" spans="1:7">
      <c r="A32" s="37" t="s">
        <v>82</v>
      </c>
      <c r="B32" s="14">
        <f t="shared" ref="B32" si="22">SUM(B33:B33)</f>
        <v>1450.6</v>
      </c>
      <c r="C32" s="14">
        <f t="shared" ref="C32" si="23">SUM(C33:C33)</f>
        <v>1450.6</v>
      </c>
      <c r="D32" s="197">
        <f>SUM(D33:D33)</f>
        <v>128.19999999999999</v>
      </c>
      <c r="E32" s="197">
        <f>SUM(E33:E33)</f>
        <v>128.19999999999999</v>
      </c>
      <c r="F32" s="35">
        <f t="shared" si="5"/>
        <v>8.8377223217978765E-2</v>
      </c>
      <c r="G32" s="35">
        <f t="shared" si="2"/>
        <v>1</v>
      </c>
    </row>
    <row r="33" spans="1:7">
      <c r="A33" s="30" t="s">
        <v>10</v>
      </c>
      <c r="B33" s="15">
        <v>1450.6</v>
      </c>
      <c r="C33" s="15">
        <v>1450.6</v>
      </c>
      <c r="D33" s="182">
        <v>128.19999999999999</v>
      </c>
      <c r="E33" s="182">
        <v>128.19999999999999</v>
      </c>
      <c r="F33" s="31">
        <f t="shared" si="5"/>
        <v>8.8377223217978765E-2</v>
      </c>
      <c r="G33" s="31">
        <f t="shared" si="2"/>
        <v>1</v>
      </c>
    </row>
    <row r="34" spans="1:7">
      <c r="A34" s="37" t="s">
        <v>83</v>
      </c>
      <c r="B34" s="14">
        <f t="shared" ref="B34" si="24">SUM(B35:B35)</f>
        <v>400.1</v>
      </c>
      <c r="C34" s="14">
        <f t="shared" ref="C34" si="25">SUM(C35:C35)</f>
        <v>400.1</v>
      </c>
      <c r="D34" s="197">
        <f>SUM(D35:D35)</f>
        <v>83.5</v>
      </c>
      <c r="E34" s="197">
        <f>SUM(E35:E35)</f>
        <v>83.5</v>
      </c>
      <c r="F34" s="35">
        <f t="shared" si="5"/>
        <v>0.20869782554361407</v>
      </c>
      <c r="G34" s="35">
        <f t="shared" si="2"/>
        <v>1</v>
      </c>
    </row>
    <row r="35" spans="1:7">
      <c r="A35" s="30" t="s">
        <v>10</v>
      </c>
      <c r="B35" s="15">
        <v>400.1</v>
      </c>
      <c r="C35" s="15">
        <v>400.1</v>
      </c>
      <c r="D35" s="182">
        <v>83.5</v>
      </c>
      <c r="E35" s="182">
        <v>83.5</v>
      </c>
      <c r="F35" s="31">
        <f t="shared" si="5"/>
        <v>0.20869782554361407</v>
      </c>
      <c r="G35" s="31">
        <f t="shared" si="2"/>
        <v>1</v>
      </c>
    </row>
    <row r="36" spans="1:7">
      <c r="A36" s="37" t="s">
        <v>84</v>
      </c>
      <c r="B36" s="14">
        <f t="shared" ref="B36" si="26">SUM(B37:B37)</f>
        <v>1716.1</v>
      </c>
      <c r="C36" s="14">
        <f t="shared" ref="C36" si="27">SUM(C37:C37)</f>
        <v>1716.1</v>
      </c>
      <c r="D36" s="197">
        <f>SUM(D37:D37)</f>
        <v>183.3</v>
      </c>
      <c r="E36" s="197">
        <f>SUM(E37:E37)</f>
        <v>183.3</v>
      </c>
      <c r="F36" s="35">
        <f t="shared" si="5"/>
        <v>0.10681195734514307</v>
      </c>
      <c r="G36" s="35">
        <f t="shared" si="2"/>
        <v>1</v>
      </c>
    </row>
    <row r="37" spans="1:7">
      <c r="A37" s="30" t="s">
        <v>10</v>
      </c>
      <c r="B37" s="15">
        <v>1716.1</v>
      </c>
      <c r="C37" s="15">
        <v>1716.1</v>
      </c>
      <c r="D37" s="182">
        <v>183.3</v>
      </c>
      <c r="E37" s="182">
        <v>183.3</v>
      </c>
      <c r="F37" s="31">
        <f t="shared" si="5"/>
        <v>0.10681195734514307</v>
      </c>
      <c r="G37" s="31">
        <f t="shared" si="2"/>
        <v>1</v>
      </c>
    </row>
    <row r="38" spans="1:7">
      <c r="A38" s="37" t="s">
        <v>85</v>
      </c>
      <c r="B38" s="14">
        <f t="shared" ref="B38" si="28">SUM(B39:B39)</f>
        <v>696.9</v>
      </c>
      <c r="C38" s="14">
        <f t="shared" ref="C38" si="29">SUM(C39:C39)</f>
        <v>696.9</v>
      </c>
      <c r="D38" s="197">
        <f>SUM(D39:D39)</f>
        <v>98</v>
      </c>
      <c r="E38" s="197">
        <f>SUM(E39:E39)</f>
        <v>98</v>
      </c>
      <c r="F38" s="35">
        <f t="shared" si="5"/>
        <v>0.14062275792796672</v>
      </c>
      <c r="G38" s="35">
        <f t="shared" si="2"/>
        <v>1</v>
      </c>
    </row>
    <row r="39" spans="1:7">
      <c r="A39" s="30" t="s">
        <v>10</v>
      </c>
      <c r="B39" s="15">
        <v>696.9</v>
      </c>
      <c r="C39" s="15">
        <v>696.9</v>
      </c>
      <c r="D39" s="182">
        <v>98</v>
      </c>
      <c r="E39" s="182">
        <v>98</v>
      </c>
      <c r="F39" s="31">
        <f t="shared" si="5"/>
        <v>0.14062275792796672</v>
      </c>
      <c r="G39" s="31">
        <f t="shared" si="2"/>
        <v>1</v>
      </c>
    </row>
    <row r="40" spans="1:7">
      <c r="A40" s="37" t="s">
        <v>86</v>
      </c>
      <c r="B40" s="14">
        <f t="shared" ref="B40" si="30">SUM(B41:B41)</f>
        <v>1324.6</v>
      </c>
      <c r="C40" s="14">
        <f t="shared" ref="C40" si="31">SUM(C41:C41)</f>
        <v>1324.6</v>
      </c>
      <c r="D40" s="197">
        <f>SUM(D41:D41)</f>
        <v>81.8</v>
      </c>
      <c r="E40" s="197">
        <f>SUM(E41:E41)</f>
        <v>81.8</v>
      </c>
      <c r="F40" s="35">
        <f t="shared" si="5"/>
        <v>6.1754491922089691E-2</v>
      </c>
      <c r="G40" s="35">
        <f t="shared" si="2"/>
        <v>1</v>
      </c>
    </row>
    <row r="41" spans="1:7">
      <c r="A41" s="30" t="s">
        <v>10</v>
      </c>
      <c r="B41" s="15">
        <v>1324.6</v>
      </c>
      <c r="C41" s="15">
        <v>1324.6</v>
      </c>
      <c r="D41" s="182">
        <v>81.8</v>
      </c>
      <c r="E41" s="182">
        <v>81.8</v>
      </c>
      <c r="F41" s="31">
        <f t="shared" si="5"/>
        <v>6.1754491922089691E-2</v>
      </c>
      <c r="G41" s="31">
        <f t="shared" si="2"/>
        <v>1</v>
      </c>
    </row>
    <row r="42" spans="1:7">
      <c r="A42" s="37" t="s">
        <v>87</v>
      </c>
      <c r="B42" s="14">
        <f t="shared" ref="B42" si="32">SUM(B43:B43)</f>
        <v>42.5</v>
      </c>
      <c r="C42" s="14">
        <f t="shared" ref="C42" si="33">SUM(C43:C43)</f>
        <v>42.5</v>
      </c>
      <c r="D42" s="197">
        <f>SUM(D43:D43)</f>
        <v>42.5</v>
      </c>
      <c r="E42" s="197">
        <f>SUM(E43:E43)</f>
        <v>42.5</v>
      </c>
      <c r="F42" s="35">
        <f t="shared" si="5"/>
        <v>1</v>
      </c>
      <c r="G42" s="35">
        <f t="shared" si="2"/>
        <v>1</v>
      </c>
    </row>
    <row r="43" spans="1:7">
      <c r="A43" s="30" t="s">
        <v>10</v>
      </c>
      <c r="B43" s="15">
        <v>42.5</v>
      </c>
      <c r="C43" s="15">
        <v>42.5</v>
      </c>
      <c r="D43" s="182">
        <v>42.5</v>
      </c>
      <c r="E43" s="182">
        <v>42.5</v>
      </c>
      <c r="F43" s="31">
        <f t="shared" si="5"/>
        <v>1</v>
      </c>
      <c r="G43" s="31">
        <f t="shared" si="2"/>
        <v>1</v>
      </c>
    </row>
    <row r="44" spans="1:7">
      <c r="A44" s="37" t="s">
        <v>88</v>
      </c>
      <c r="B44" s="14">
        <f t="shared" ref="B44" si="34">SUM(B45:B45)</f>
        <v>2234.1999999999998</v>
      </c>
      <c r="C44" s="14">
        <f t="shared" ref="C44" si="35">SUM(C45:C45)</f>
        <v>2234.1999999999998</v>
      </c>
      <c r="D44" s="197">
        <f>SUM(D45:D45)</f>
        <v>0</v>
      </c>
      <c r="E44" s="197">
        <f>SUM(E45:E45)</f>
        <v>0</v>
      </c>
      <c r="F44" s="35">
        <f t="shared" si="5"/>
        <v>0</v>
      </c>
      <c r="G44" s="35">
        <v>0</v>
      </c>
    </row>
    <row r="45" spans="1:7">
      <c r="A45" s="30" t="s">
        <v>10</v>
      </c>
      <c r="B45" s="15">
        <v>2234.1999999999998</v>
      </c>
      <c r="C45" s="15">
        <v>2234.1999999999998</v>
      </c>
      <c r="D45" s="182">
        <v>0</v>
      </c>
      <c r="E45" s="182">
        <v>0</v>
      </c>
      <c r="F45" s="31">
        <f t="shared" si="5"/>
        <v>0</v>
      </c>
      <c r="G45" s="31">
        <v>0</v>
      </c>
    </row>
    <row r="46" spans="1:7">
      <c r="A46" s="37" t="s">
        <v>89</v>
      </c>
      <c r="B46" s="14">
        <f t="shared" ref="B46" si="36">SUM(B47:B47)</f>
        <v>42.5</v>
      </c>
      <c r="C46" s="14">
        <f t="shared" ref="C46" si="37">SUM(C47:C47)</f>
        <v>42.5</v>
      </c>
      <c r="D46" s="197">
        <f>SUM(D47:D47)</f>
        <v>0</v>
      </c>
      <c r="E46" s="197">
        <f>SUM(E47:E47)</f>
        <v>0</v>
      </c>
      <c r="F46" s="35">
        <f t="shared" si="5"/>
        <v>0</v>
      </c>
      <c r="G46" s="35">
        <v>0</v>
      </c>
    </row>
    <row r="47" spans="1:7">
      <c r="A47" s="30" t="s">
        <v>10</v>
      </c>
      <c r="B47" s="15">
        <v>42.5</v>
      </c>
      <c r="C47" s="15">
        <v>42.5</v>
      </c>
      <c r="D47" s="182">
        <v>0</v>
      </c>
      <c r="E47" s="182">
        <v>0</v>
      </c>
      <c r="F47" s="31">
        <f t="shared" si="5"/>
        <v>0</v>
      </c>
      <c r="G47" s="31">
        <v>0</v>
      </c>
    </row>
    <row r="48" spans="1:7">
      <c r="A48" s="37" t="s">
        <v>90</v>
      </c>
      <c r="B48" s="14">
        <f t="shared" ref="B48" si="38">SUM(B49:B49)</f>
        <v>2388.9</v>
      </c>
      <c r="C48" s="14">
        <f t="shared" ref="C48" si="39">SUM(C49:C49)</f>
        <v>2388.9</v>
      </c>
      <c r="D48" s="197">
        <f>SUM(D49:D49)</f>
        <v>1406.2</v>
      </c>
      <c r="E48" s="197">
        <f>SUM(E49:E49)</f>
        <v>1406.2</v>
      </c>
      <c r="F48" s="35">
        <f t="shared" si="5"/>
        <v>0.58863912260873208</v>
      </c>
      <c r="G48" s="35">
        <f t="shared" si="2"/>
        <v>1</v>
      </c>
    </row>
    <row r="49" spans="1:7">
      <c r="A49" s="30" t="s">
        <v>10</v>
      </c>
      <c r="B49" s="15">
        <v>2388.9</v>
      </c>
      <c r="C49" s="15">
        <v>2388.9</v>
      </c>
      <c r="D49" s="182">
        <v>1406.2</v>
      </c>
      <c r="E49" s="182">
        <v>1406.2</v>
      </c>
      <c r="F49" s="31">
        <f t="shared" si="5"/>
        <v>0.58863912260873208</v>
      </c>
      <c r="G49" s="31">
        <f t="shared" si="2"/>
        <v>1</v>
      </c>
    </row>
    <row r="50" spans="1:7">
      <c r="A50" s="37" t="s">
        <v>91</v>
      </c>
      <c r="B50" s="14">
        <f t="shared" ref="B50" si="40">SUM(B51:B51)</f>
        <v>2203.6999999999998</v>
      </c>
      <c r="C50" s="14">
        <f t="shared" ref="C50" si="41">SUM(C51:C51)</f>
        <v>2203.6999999999998</v>
      </c>
      <c r="D50" s="197">
        <f>SUM(D51:D51)</f>
        <v>0</v>
      </c>
      <c r="E50" s="197">
        <f>SUM(E51:E51)</f>
        <v>0</v>
      </c>
      <c r="F50" s="35">
        <f t="shared" si="5"/>
        <v>0</v>
      </c>
      <c r="G50" s="35">
        <v>0</v>
      </c>
    </row>
    <row r="51" spans="1:7">
      <c r="A51" s="30" t="s">
        <v>10</v>
      </c>
      <c r="B51" s="15">
        <v>2203.6999999999998</v>
      </c>
      <c r="C51" s="15">
        <v>2203.6999999999998</v>
      </c>
      <c r="D51" s="182">
        <v>0</v>
      </c>
      <c r="E51" s="182">
        <v>0</v>
      </c>
      <c r="F51" s="31">
        <f t="shared" si="5"/>
        <v>0</v>
      </c>
      <c r="G51" s="31">
        <v>0</v>
      </c>
    </row>
    <row r="52" spans="1:7">
      <c r="A52" s="37" t="s">
        <v>92</v>
      </c>
      <c r="B52" s="14">
        <f t="shared" ref="B52" si="42">SUM(B53:B53)</f>
        <v>22.4</v>
      </c>
      <c r="C52" s="14">
        <f t="shared" ref="C52" si="43">SUM(C53:C53)</f>
        <v>22.4</v>
      </c>
      <c r="D52" s="197">
        <f>SUM(D53:D53)</f>
        <v>0</v>
      </c>
      <c r="E52" s="197">
        <f>SUM(E53:E53)</f>
        <v>0</v>
      </c>
      <c r="F52" s="35">
        <f t="shared" si="5"/>
        <v>0</v>
      </c>
      <c r="G52" s="35">
        <v>0</v>
      </c>
    </row>
    <row r="53" spans="1:7">
      <c r="A53" s="30" t="s">
        <v>10</v>
      </c>
      <c r="B53" s="15">
        <v>22.4</v>
      </c>
      <c r="C53" s="15">
        <v>22.4</v>
      </c>
      <c r="D53" s="182">
        <v>0</v>
      </c>
      <c r="E53" s="182">
        <v>0</v>
      </c>
      <c r="F53" s="31">
        <f t="shared" si="5"/>
        <v>0</v>
      </c>
      <c r="G53" s="31">
        <v>0</v>
      </c>
    </row>
    <row r="54" spans="1:7">
      <c r="A54" s="37" t="s">
        <v>93</v>
      </c>
      <c r="B54" s="14">
        <f t="shared" ref="B54" si="44">SUM(B55:B55)</f>
        <v>2397.3000000000002</v>
      </c>
      <c r="C54" s="14">
        <f t="shared" ref="C54" si="45">SUM(C55:C55)</f>
        <v>2397.3000000000002</v>
      </c>
      <c r="D54" s="197">
        <f>SUM(D55:D55)</f>
        <v>168.6</v>
      </c>
      <c r="E54" s="197">
        <f>SUM(E55:E55)</f>
        <v>168.6</v>
      </c>
      <c r="F54" s="35">
        <f t="shared" si="5"/>
        <v>7.0329120260292824E-2</v>
      </c>
      <c r="G54" s="35">
        <f t="shared" si="2"/>
        <v>1</v>
      </c>
    </row>
    <row r="55" spans="1:7">
      <c r="A55" s="30" t="s">
        <v>10</v>
      </c>
      <c r="B55" s="15">
        <v>2397.3000000000002</v>
      </c>
      <c r="C55" s="15">
        <v>2397.3000000000002</v>
      </c>
      <c r="D55" s="182">
        <v>168.6</v>
      </c>
      <c r="E55" s="182">
        <v>168.6</v>
      </c>
      <c r="F55" s="31">
        <f t="shared" si="5"/>
        <v>7.0329120260292824E-2</v>
      </c>
      <c r="G55" s="31">
        <f t="shared" si="2"/>
        <v>1</v>
      </c>
    </row>
    <row r="56" spans="1:7">
      <c r="A56" s="37" t="s">
        <v>94</v>
      </c>
      <c r="B56" s="14">
        <f t="shared" ref="B56" si="46">SUM(B57:B57)</f>
        <v>1017</v>
      </c>
      <c r="C56" s="14">
        <f t="shared" ref="C56" si="47">SUM(C57:C57)</f>
        <v>1017</v>
      </c>
      <c r="D56" s="197">
        <f>SUM(D57:D57)</f>
        <v>71.7</v>
      </c>
      <c r="E56" s="197">
        <f>SUM(E57:E57)</f>
        <v>71.7</v>
      </c>
      <c r="F56" s="35">
        <f t="shared" si="5"/>
        <v>7.0501474926253693E-2</v>
      </c>
      <c r="G56" s="35">
        <f t="shared" si="2"/>
        <v>1</v>
      </c>
    </row>
    <row r="57" spans="1:7">
      <c r="A57" s="30" t="s">
        <v>10</v>
      </c>
      <c r="B57" s="15">
        <v>1017</v>
      </c>
      <c r="C57" s="15">
        <v>1017</v>
      </c>
      <c r="D57" s="182">
        <v>71.7</v>
      </c>
      <c r="E57" s="182">
        <v>71.7</v>
      </c>
      <c r="F57" s="31">
        <f t="shared" si="5"/>
        <v>7.0501474926253693E-2</v>
      </c>
      <c r="G57" s="31">
        <f t="shared" si="2"/>
        <v>1</v>
      </c>
    </row>
    <row r="58" spans="1:7">
      <c r="A58" s="37" t="s">
        <v>95</v>
      </c>
      <c r="B58" s="14">
        <f t="shared" ref="B58" si="48">SUM(B59:B59)</f>
        <v>2222.3000000000002</v>
      </c>
      <c r="C58" s="14">
        <f t="shared" ref="C58" si="49">SUM(C59:C59)</f>
        <v>2222.3000000000002</v>
      </c>
      <c r="D58" s="197">
        <f>SUM(D59:D59)</f>
        <v>291</v>
      </c>
      <c r="E58" s="197">
        <f>SUM(E59:E59)</f>
        <v>291</v>
      </c>
      <c r="F58" s="35">
        <f t="shared" si="5"/>
        <v>0.13094541691040812</v>
      </c>
      <c r="G58" s="35">
        <f t="shared" si="2"/>
        <v>1</v>
      </c>
    </row>
    <row r="59" spans="1:7">
      <c r="A59" s="30" t="s">
        <v>10</v>
      </c>
      <c r="B59" s="15">
        <v>2222.3000000000002</v>
      </c>
      <c r="C59" s="15">
        <v>2222.3000000000002</v>
      </c>
      <c r="D59" s="182">
        <v>291</v>
      </c>
      <c r="E59" s="182">
        <v>291</v>
      </c>
      <c r="F59" s="31">
        <f t="shared" si="5"/>
        <v>0.13094541691040812</v>
      </c>
      <c r="G59" s="31">
        <f t="shared" si="2"/>
        <v>1</v>
      </c>
    </row>
    <row r="60" spans="1:7">
      <c r="A60" s="37" t="s">
        <v>96</v>
      </c>
      <c r="B60" s="14">
        <f t="shared" ref="B60" si="50">SUM(B61:B61)</f>
        <v>281.3</v>
      </c>
      <c r="C60" s="14">
        <f t="shared" ref="C60" si="51">SUM(C61:C61)</f>
        <v>281.3</v>
      </c>
      <c r="D60" s="197">
        <f>SUM(D61:D61)</f>
        <v>0</v>
      </c>
      <c r="E60" s="197">
        <f>SUM(E61:E61)</f>
        <v>0</v>
      </c>
      <c r="F60" s="35">
        <f t="shared" si="5"/>
        <v>0</v>
      </c>
      <c r="G60" s="35">
        <v>0</v>
      </c>
    </row>
    <row r="61" spans="1:7">
      <c r="A61" s="30" t="s">
        <v>10</v>
      </c>
      <c r="B61" s="15">
        <v>281.3</v>
      </c>
      <c r="C61" s="15">
        <v>281.3</v>
      </c>
      <c r="D61" s="182">
        <v>0</v>
      </c>
      <c r="E61" s="182">
        <v>0</v>
      </c>
      <c r="F61" s="31">
        <f t="shared" si="5"/>
        <v>0</v>
      </c>
      <c r="G61" s="31">
        <v>0</v>
      </c>
    </row>
    <row r="62" spans="1:7">
      <c r="A62" s="37" t="s">
        <v>97</v>
      </c>
      <c r="B62" s="14">
        <f t="shared" ref="B62" si="52">SUM(B63:B63)</f>
        <v>922.1</v>
      </c>
      <c r="C62" s="14">
        <f t="shared" ref="C62" si="53">SUM(C63:C63)</f>
        <v>922.1</v>
      </c>
      <c r="D62" s="197">
        <f>SUM(D63:D63)</f>
        <v>216.4</v>
      </c>
      <c r="E62" s="197">
        <f>SUM(E63:E63)</f>
        <v>216.4</v>
      </c>
      <c r="F62" s="35">
        <f t="shared" si="5"/>
        <v>0.23468170480425116</v>
      </c>
      <c r="G62" s="35">
        <f t="shared" si="2"/>
        <v>1</v>
      </c>
    </row>
    <row r="63" spans="1:7">
      <c r="A63" s="30" t="s">
        <v>10</v>
      </c>
      <c r="B63" s="15">
        <v>922.1</v>
      </c>
      <c r="C63" s="15">
        <v>922.1</v>
      </c>
      <c r="D63" s="182">
        <v>216.4</v>
      </c>
      <c r="E63" s="182">
        <v>216.4</v>
      </c>
      <c r="F63" s="31">
        <f t="shared" si="5"/>
        <v>0.23468170480425116</v>
      </c>
      <c r="G63" s="31">
        <f t="shared" si="2"/>
        <v>1</v>
      </c>
    </row>
    <row r="64" spans="1:7">
      <c r="A64" s="37" t="s">
        <v>98</v>
      </c>
      <c r="B64" s="14">
        <f t="shared" ref="B64" si="54">SUM(B65:B65)</f>
        <v>913.5</v>
      </c>
      <c r="C64" s="14">
        <f t="shared" ref="C64" si="55">SUM(C65:C65)</f>
        <v>913.5</v>
      </c>
      <c r="D64" s="197">
        <f>SUM(D65:D65)</f>
        <v>124.5</v>
      </c>
      <c r="E64" s="197">
        <f>SUM(E65:E65)</f>
        <v>124.5</v>
      </c>
      <c r="F64" s="35">
        <f t="shared" si="5"/>
        <v>0.13628899835796388</v>
      </c>
      <c r="G64" s="35">
        <f t="shared" si="2"/>
        <v>1</v>
      </c>
    </row>
    <row r="65" spans="1:7">
      <c r="A65" s="30" t="s">
        <v>10</v>
      </c>
      <c r="B65" s="15">
        <v>913.5</v>
      </c>
      <c r="C65" s="15">
        <v>913.5</v>
      </c>
      <c r="D65" s="182">
        <v>124.5</v>
      </c>
      <c r="E65" s="182">
        <v>124.5</v>
      </c>
      <c r="F65" s="31">
        <f t="shared" si="5"/>
        <v>0.13628899835796388</v>
      </c>
      <c r="G65" s="31">
        <f t="shared" si="2"/>
        <v>1</v>
      </c>
    </row>
    <row r="66" spans="1:7">
      <c r="A66" s="37" t="s">
        <v>99</v>
      </c>
      <c r="B66" s="14">
        <f t="shared" ref="B66" si="56">SUM(B67:B67)</f>
        <v>565.5</v>
      </c>
      <c r="C66" s="14">
        <f t="shared" ref="C66" si="57">SUM(C67:C67)</f>
        <v>565.5</v>
      </c>
      <c r="D66" s="197">
        <f>SUM(D67:D67)</f>
        <v>92.97</v>
      </c>
      <c r="E66" s="197">
        <f>SUM(E67:E67)</f>
        <v>92.97</v>
      </c>
      <c r="F66" s="35">
        <f t="shared" si="5"/>
        <v>0.16440318302387269</v>
      </c>
      <c r="G66" s="35">
        <f t="shared" si="2"/>
        <v>1</v>
      </c>
    </row>
    <row r="67" spans="1:7">
      <c r="A67" s="30" t="s">
        <v>10</v>
      </c>
      <c r="B67" s="15">
        <v>565.5</v>
      </c>
      <c r="C67" s="15">
        <v>565.5</v>
      </c>
      <c r="D67" s="182">
        <f>93-0.03</f>
        <v>92.97</v>
      </c>
      <c r="E67" s="182">
        <f>93-0.03</f>
        <v>92.97</v>
      </c>
      <c r="F67" s="31">
        <f t="shared" si="5"/>
        <v>0.16440318302387269</v>
      </c>
      <c r="G67" s="31">
        <f t="shared" si="2"/>
        <v>1</v>
      </c>
    </row>
    <row r="68" spans="1:7">
      <c r="A68" s="37" t="s">
        <v>100</v>
      </c>
      <c r="B68" s="14">
        <f t="shared" ref="B68" si="58">SUM(B69:B69)</f>
        <v>496.7</v>
      </c>
      <c r="C68" s="14">
        <f t="shared" ref="C68" si="59">SUM(C69:C69)</f>
        <v>496.7</v>
      </c>
      <c r="D68" s="197">
        <f>SUM(D69:D69)</f>
        <v>0</v>
      </c>
      <c r="E68" s="197">
        <f>SUM(E69:E69)</f>
        <v>0</v>
      </c>
      <c r="F68" s="35">
        <f t="shared" si="5"/>
        <v>0</v>
      </c>
      <c r="G68" s="35">
        <v>0</v>
      </c>
    </row>
    <row r="69" spans="1:7">
      <c r="A69" s="30" t="s">
        <v>10</v>
      </c>
      <c r="B69" s="15">
        <v>496.7</v>
      </c>
      <c r="C69" s="15">
        <v>496.7</v>
      </c>
      <c r="D69" s="182">
        <v>0</v>
      </c>
      <c r="E69" s="182">
        <v>0</v>
      </c>
      <c r="F69" s="31">
        <f t="shared" si="5"/>
        <v>0</v>
      </c>
      <c r="G69" s="31">
        <v>0</v>
      </c>
    </row>
    <row r="70" spans="1:7">
      <c r="A70" s="37" t="s">
        <v>101</v>
      </c>
      <c r="B70" s="14">
        <f t="shared" ref="B70" si="60">SUM(B71:B71)</f>
        <v>203.5</v>
      </c>
      <c r="C70" s="14">
        <f t="shared" ref="C70" si="61">SUM(C71:C71)</f>
        <v>203.5</v>
      </c>
      <c r="D70" s="197">
        <f>SUM(D71:D71)</f>
        <v>14.17</v>
      </c>
      <c r="E70" s="197">
        <f>SUM(E71:E71)</f>
        <v>14.17</v>
      </c>
      <c r="F70" s="35">
        <f t="shared" si="5"/>
        <v>6.9631449631449627E-2</v>
      </c>
      <c r="G70" s="35">
        <f t="shared" si="2"/>
        <v>1</v>
      </c>
    </row>
    <row r="71" spans="1:7">
      <c r="A71" s="30" t="s">
        <v>10</v>
      </c>
      <c r="B71" s="15">
        <v>203.5</v>
      </c>
      <c r="C71" s="15">
        <v>203.5</v>
      </c>
      <c r="D71" s="182">
        <f>14.2-0.03</f>
        <v>14.17</v>
      </c>
      <c r="E71" s="182">
        <f>14.2-0.03</f>
        <v>14.17</v>
      </c>
      <c r="F71" s="31">
        <f t="shared" si="5"/>
        <v>6.9631449631449627E-2</v>
      </c>
      <c r="G71" s="31">
        <f t="shared" si="2"/>
        <v>1</v>
      </c>
    </row>
    <row r="72" spans="1:7" ht="18" customHeight="1">
      <c r="A72" s="55" t="s">
        <v>4</v>
      </c>
      <c r="B72" s="197">
        <f>B12+B14+B16+B18+B20+B22+B24+B26+B28+B30+B32+B34+B36+B38+B40+B42+B44+B46+B48+B50+B52+B54+B56+B58+B60+B62+B64+B66+B68+B70</f>
        <v>32105</v>
      </c>
      <c r="C72" s="197">
        <f>C12+C14+C16+C18+C20+C22+C24+C26+C28+C30+C32+C34+C36+C38+C40+C42+C44+C46+C48+C50+C52+C54+C56+C58+C60+C62+C64+C66+C68+C70</f>
        <v>32105</v>
      </c>
      <c r="D72" s="197">
        <f>D12+D14+D16+D18+D20+D22+D24+D26+D28+D30+D32+D34+D36+D38+D40+D42+D44+D46+D48+D50+D52+D54+D56+D58+D60+D62+D64+D66+D68+D70</f>
        <v>3529.14</v>
      </c>
      <c r="E72" s="197">
        <f>E12+E14+E16+E18+E20+E22+E24+E26+E28+E30+E32+E34+E36+E38+E40+E42+E44+E46+E48+E50+E52+E54+E56+E58+E60+E62+E64+E66+E68+E70</f>
        <v>3529.14</v>
      </c>
      <c r="F72" s="35">
        <f t="shared" si="1"/>
        <v>0.10992493381093288</v>
      </c>
      <c r="G72" s="35">
        <f t="shared" si="2"/>
        <v>1</v>
      </c>
    </row>
    <row r="73" spans="1:7">
      <c r="A73" s="55" t="s">
        <v>3</v>
      </c>
      <c r="B73" s="197"/>
      <c r="C73" s="197"/>
      <c r="D73" s="197"/>
      <c r="E73" s="198"/>
      <c r="F73" s="35"/>
      <c r="G73" s="35"/>
    </row>
    <row r="74" spans="1:7">
      <c r="A74" s="55" t="s">
        <v>102</v>
      </c>
      <c r="B74" s="197">
        <f>B13+B15+B17+B19+B21+B23+B25+B27+B29+B31+B33+B35+B37+B39+B41+B43+B45+B47+B49+B51+B53+B55+B57+B59+B61+B63+B65+B67+B69+B71</f>
        <v>32105</v>
      </c>
      <c r="C74" s="197">
        <f>C13+C15+C17+C19+C21+C23+C25+C27+C29+C31+C33+C35+C37+C39+C41+C43+C45+C47+C49+C51+C53+C55+C57+C59+C61+C63+C65+C67+C69+C71</f>
        <v>32105</v>
      </c>
      <c r="D74" s="197">
        <f>D13+D15+D17+D19+D21+D23+D25+D27+D29+D31+D33+D35+D37+D39+D41+D43+D45+D47+D49+D51+D53+D55+D57+D59+D61+D63+D65+D67+D69+D71</f>
        <v>3529.14</v>
      </c>
      <c r="E74" s="197">
        <f>E13+E15+E17+E19+E21+E23+E25+E27+E29+E31+E33+E35+E37+E39+E41+E43+E45+E47+E49+E51+E53+E55+E57+E59+E61+E63+E65+E67+E69+E71</f>
        <v>3529.14</v>
      </c>
      <c r="F74" s="35">
        <f>E74/C74</f>
        <v>0.10992493381093288</v>
      </c>
      <c r="G74" s="35">
        <f t="shared" si="2"/>
        <v>1</v>
      </c>
    </row>
    <row r="75" spans="1:7">
      <c r="A75" s="57"/>
    </row>
    <row r="76" spans="1:7">
      <c r="A76" s="57"/>
    </row>
    <row r="77" spans="1:7" ht="15" customHeight="1">
      <c r="A77" s="221" t="s">
        <v>103</v>
      </c>
      <c r="B77" s="221"/>
      <c r="C77" s="221"/>
      <c r="D77" s="221"/>
      <c r="E77" s="221"/>
      <c r="F77" s="221"/>
      <c r="G77" s="221"/>
    </row>
    <row r="78" spans="1:7">
      <c r="A78" s="57"/>
    </row>
    <row r="79" spans="1:7">
      <c r="A79" s="57"/>
    </row>
    <row r="80" spans="1:7">
      <c r="A80" s="218"/>
      <c r="B80" s="218"/>
    </row>
    <row r="81" spans="1:1">
      <c r="A81" s="57"/>
    </row>
    <row r="82" spans="1:1">
      <c r="A82" s="57"/>
    </row>
    <row r="83" spans="1:1">
      <c r="A83" s="57"/>
    </row>
    <row r="84" spans="1:1">
      <c r="A84" s="57"/>
    </row>
    <row r="85" spans="1:1">
      <c r="A85" s="57"/>
    </row>
    <row r="86" spans="1:1">
      <c r="A86" s="57"/>
    </row>
    <row r="87" spans="1:1">
      <c r="A87" s="57"/>
    </row>
    <row r="88" spans="1:1">
      <c r="A88" s="57"/>
    </row>
    <row r="89" spans="1:1">
      <c r="A89" s="57"/>
    </row>
    <row r="90" spans="1:1">
      <c r="A90" s="57"/>
    </row>
    <row r="91" spans="1:1">
      <c r="A91" s="57"/>
    </row>
    <row r="92" spans="1:1">
      <c r="A92" s="57"/>
    </row>
    <row r="93" spans="1:1">
      <c r="A93" s="57"/>
    </row>
    <row r="94" spans="1:1">
      <c r="A94" s="57"/>
    </row>
    <row r="95" spans="1:1">
      <c r="A95" s="57"/>
    </row>
  </sheetData>
  <mergeCells count="3">
    <mergeCell ref="A7:G7"/>
    <mergeCell ref="A80:B80"/>
    <mergeCell ref="A77:G77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fitToHeight="3" orientation="portrait" r:id="rId1"/>
  <headerFooter>
    <oddFooter>&amp;CСтраница &amp;P из &amp;N</oddFooter>
  </headerFooter>
  <rowBreaks count="1" manualBreakCount="1">
    <brk id="58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G98"/>
  <sheetViews>
    <sheetView view="pageBreakPreview" zoomScale="80" zoomScaleNormal="100" zoomScaleSheetLayoutView="80" workbookViewId="0">
      <pane xSplit="1" ySplit="10" topLeftCell="B29" activePane="bottomRight" state="frozen"/>
      <selection pane="topRight" activeCell="B1" sqref="B1"/>
      <selection pane="bottomLeft" activeCell="A9" sqref="A9"/>
      <selection pane="bottomRight" activeCell="G71" sqref="G71"/>
    </sheetView>
  </sheetViews>
  <sheetFormatPr defaultRowHeight="15"/>
  <cols>
    <col min="1" max="1" width="33.140625" style="20" customWidth="1"/>
    <col min="2" max="2" width="21.42578125" style="18" customWidth="1"/>
    <col min="3" max="3" width="14.5703125" style="18" customWidth="1"/>
    <col min="4" max="4" width="15.42578125" style="18" customWidth="1"/>
    <col min="5" max="5" width="13.85546875" style="18" customWidth="1"/>
    <col min="6" max="6" width="16" style="18" customWidth="1"/>
    <col min="7" max="7" width="14.85546875" style="18" customWidth="1"/>
    <col min="8" max="256" width="9.140625" style="18"/>
    <col min="257" max="257" width="33.140625" style="18" customWidth="1"/>
    <col min="258" max="258" width="24.140625" style="18" customWidth="1"/>
    <col min="259" max="259" width="15.85546875" style="18" customWidth="1"/>
    <col min="260" max="260" width="15.42578125" style="18" customWidth="1"/>
    <col min="261" max="261" width="13.85546875" style="18" customWidth="1"/>
    <col min="262" max="262" width="16" style="18" customWidth="1"/>
    <col min="263" max="263" width="14.85546875" style="18" customWidth="1"/>
    <col min="264" max="512" width="9.140625" style="18"/>
    <col min="513" max="513" width="33.140625" style="18" customWidth="1"/>
    <col min="514" max="514" width="24.140625" style="18" customWidth="1"/>
    <col min="515" max="515" width="15.85546875" style="18" customWidth="1"/>
    <col min="516" max="516" width="15.42578125" style="18" customWidth="1"/>
    <col min="517" max="517" width="13.85546875" style="18" customWidth="1"/>
    <col min="518" max="518" width="16" style="18" customWidth="1"/>
    <col min="519" max="519" width="14.85546875" style="18" customWidth="1"/>
    <col min="520" max="768" width="9.140625" style="18"/>
    <col min="769" max="769" width="33.140625" style="18" customWidth="1"/>
    <col min="770" max="770" width="24.140625" style="18" customWidth="1"/>
    <col min="771" max="771" width="15.85546875" style="18" customWidth="1"/>
    <col min="772" max="772" width="15.42578125" style="18" customWidth="1"/>
    <col min="773" max="773" width="13.85546875" style="18" customWidth="1"/>
    <col min="774" max="774" width="16" style="18" customWidth="1"/>
    <col min="775" max="775" width="14.85546875" style="18" customWidth="1"/>
    <col min="776" max="1024" width="9.140625" style="18"/>
    <col min="1025" max="1025" width="33.140625" style="18" customWidth="1"/>
    <col min="1026" max="1026" width="24.140625" style="18" customWidth="1"/>
    <col min="1027" max="1027" width="15.85546875" style="18" customWidth="1"/>
    <col min="1028" max="1028" width="15.42578125" style="18" customWidth="1"/>
    <col min="1029" max="1029" width="13.85546875" style="18" customWidth="1"/>
    <col min="1030" max="1030" width="16" style="18" customWidth="1"/>
    <col min="1031" max="1031" width="14.85546875" style="18" customWidth="1"/>
    <col min="1032" max="1280" width="9.140625" style="18"/>
    <col min="1281" max="1281" width="33.140625" style="18" customWidth="1"/>
    <col min="1282" max="1282" width="24.140625" style="18" customWidth="1"/>
    <col min="1283" max="1283" width="15.85546875" style="18" customWidth="1"/>
    <col min="1284" max="1284" width="15.42578125" style="18" customWidth="1"/>
    <col min="1285" max="1285" width="13.85546875" style="18" customWidth="1"/>
    <col min="1286" max="1286" width="16" style="18" customWidth="1"/>
    <col min="1287" max="1287" width="14.85546875" style="18" customWidth="1"/>
    <col min="1288" max="1536" width="9.140625" style="18"/>
    <col min="1537" max="1537" width="33.140625" style="18" customWidth="1"/>
    <col min="1538" max="1538" width="24.140625" style="18" customWidth="1"/>
    <col min="1539" max="1539" width="15.85546875" style="18" customWidth="1"/>
    <col min="1540" max="1540" width="15.42578125" style="18" customWidth="1"/>
    <col min="1541" max="1541" width="13.85546875" style="18" customWidth="1"/>
    <col min="1542" max="1542" width="16" style="18" customWidth="1"/>
    <col min="1543" max="1543" width="14.85546875" style="18" customWidth="1"/>
    <col min="1544" max="1792" width="9.140625" style="18"/>
    <col min="1793" max="1793" width="33.140625" style="18" customWidth="1"/>
    <col min="1794" max="1794" width="24.140625" style="18" customWidth="1"/>
    <col min="1795" max="1795" width="15.85546875" style="18" customWidth="1"/>
    <col min="1796" max="1796" width="15.42578125" style="18" customWidth="1"/>
    <col min="1797" max="1797" width="13.85546875" style="18" customWidth="1"/>
    <col min="1798" max="1798" width="16" style="18" customWidth="1"/>
    <col min="1799" max="1799" width="14.85546875" style="18" customWidth="1"/>
    <col min="1800" max="2048" width="9.140625" style="18"/>
    <col min="2049" max="2049" width="33.140625" style="18" customWidth="1"/>
    <col min="2050" max="2050" width="24.140625" style="18" customWidth="1"/>
    <col min="2051" max="2051" width="15.85546875" style="18" customWidth="1"/>
    <col min="2052" max="2052" width="15.42578125" style="18" customWidth="1"/>
    <col min="2053" max="2053" width="13.85546875" style="18" customWidth="1"/>
    <col min="2054" max="2054" width="16" style="18" customWidth="1"/>
    <col min="2055" max="2055" width="14.85546875" style="18" customWidth="1"/>
    <col min="2056" max="2304" width="9.140625" style="18"/>
    <col min="2305" max="2305" width="33.140625" style="18" customWidth="1"/>
    <col min="2306" max="2306" width="24.140625" style="18" customWidth="1"/>
    <col min="2307" max="2307" width="15.85546875" style="18" customWidth="1"/>
    <col min="2308" max="2308" width="15.42578125" style="18" customWidth="1"/>
    <col min="2309" max="2309" width="13.85546875" style="18" customWidth="1"/>
    <col min="2310" max="2310" width="16" style="18" customWidth="1"/>
    <col min="2311" max="2311" width="14.85546875" style="18" customWidth="1"/>
    <col min="2312" max="2560" width="9.140625" style="18"/>
    <col min="2561" max="2561" width="33.140625" style="18" customWidth="1"/>
    <col min="2562" max="2562" width="24.140625" style="18" customWidth="1"/>
    <col min="2563" max="2563" width="15.85546875" style="18" customWidth="1"/>
    <col min="2564" max="2564" width="15.42578125" style="18" customWidth="1"/>
    <col min="2565" max="2565" width="13.85546875" style="18" customWidth="1"/>
    <col min="2566" max="2566" width="16" style="18" customWidth="1"/>
    <col min="2567" max="2567" width="14.85546875" style="18" customWidth="1"/>
    <col min="2568" max="2816" width="9.140625" style="18"/>
    <col min="2817" max="2817" width="33.140625" style="18" customWidth="1"/>
    <col min="2818" max="2818" width="24.140625" style="18" customWidth="1"/>
    <col min="2819" max="2819" width="15.85546875" style="18" customWidth="1"/>
    <col min="2820" max="2820" width="15.42578125" style="18" customWidth="1"/>
    <col min="2821" max="2821" width="13.85546875" style="18" customWidth="1"/>
    <col min="2822" max="2822" width="16" style="18" customWidth="1"/>
    <col min="2823" max="2823" width="14.85546875" style="18" customWidth="1"/>
    <col min="2824" max="3072" width="9.140625" style="18"/>
    <col min="3073" max="3073" width="33.140625" style="18" customWidth="1"/>
    <col min="3074" max="3074" width="24.140625" style="18" customWidth="1"/>
    <col min="3075" max="3075" width="15.85546875" style="18" customWidth="1"/>
    <col min="3076" max="3076" width="15.42578125" style="18" customWidth="1"/>
    <col min="3077" max="3077" width="13.85546875" style="18" customWidth="1"/>
    <col min="3078" max="3078" width="16" style="18" customWidth="1"/>
    <col min="3079" max="3079" width="14.85546875" style="18" customWidth="1"/>
    <col min="3080" max="3328" width="9.140625" style="18"/>
    <col min="3329" max="3329" width="33.140625" style="18" customWidth="1"/>
    <col min="3330" max="3330" width="24.140625" style="18" customWidth="1"/>
    <col min="3331" max="3331" width="15.85546875" style="18" customWidth="1"/>
    <col min="3332" max="3332" width="15.42578125" style="18" customWidth="1"/>
    <col min="3333" max="3333" width="13.85546875" style="18" customWidth="1"/>
    <col min="3334" max="3334" width="16" style="18" customWidth="1"/>
    <col min="3335" max="3335" width="14.85546875" style="18" customWidth="1"/>
    <col min="3336" max="3584" width="9.140625" style="18"/>
    <col min="3585" max="3585" width="33.140625" style="18" customWidth="1"/>
    <col min="3586" max="3586" width="24.140625" style="18" customWidth="1"/>
    <col min="3587" max="3587" width="15.85546875" style="18" customWidth="1"/>
    <col min="3588" max="3588" width="15.42578125" style="18" customWidth="1"/>
    <col min="3589" max="3589" width="13.85546875" style="18" customWidth="1"/>
    <col min="3590" max="3590" width="16" style="18" customWidth="1"/>
    <col min="3591" max="3591" width="14.85546875" style="18" customWidth="1"/>
    <col min="3592" max="3840" width="9.140625" style="18"/>
    <col min="3841" max="3841" width="33.140625" style="18" customWidth="1"/>
    <col min="3842" max="3842" width="24.140625" style="18" customWidth="1"/>
    <col min="3843" max="3843" width="15.85546875" style="18" customWidth="1"/>
    <col min="3844" max="3844" width="15.42578125" style="18" customWidth="1"/>
    <col min="3845" max="3845" width="13.85546875" style="18" customWidth="1"/>
    <col min="3846" max="3846" width="16" style="18" customWidth="1"/>
    <col min="3847" max="3847" width="14.85546875" style="18" customWidth="1"/>
    <col min="3848" max="4096" width="9.140625" style="18"/>
    <col min="4097" max="4097" width="33.140625" style="18" customWidth="1"/>
    <col min="4098" max="4098" width="24.140625" style="18" customWidth="1"/>
    <col min="4099" max="4099" width="15.85546875" style="18" customWidth="1"/>
    <col min="4100" max="4100" width="15.42578125" style="18" customWidth="1"/>
    <col min="4101" max="4101" width="13.85546875" style="18" customWidth="1"/>
    <col min="4102" max="4102" width="16" style="18" customWidth="1"/>
    <col min="4103" max="4103" width="14.85546875" style="18" customWidth="1"/>
    <col min="4104" max="4352" width="9.140625" style="18"/>
    <col min="4353" max="4353" width="33.140625" style="18" customWidth="1"/>
    <col min="4354" max="4354" width="24.140625" style="18" customWidth="1"/>
    <col min="4355" max="4355" width="15.85546875" style="18" customWidth="1"/>
    <col min="4356" max="4356" width="15.42578125" style="18" customWidth="1"/>
    <col min="4357" max="4357" width="13.85546875" style="18" customWidth="1"/>
    <col min="4358" max="4358" width="16" style="18" customWidth="1"/>
    <col min="4359" max="4359" width="14.85546875" style="18" customWidth="1"/>
    <col min="4360" max="4608" width="9.140625" style="18"/>
    <col min="4609" max="4609" width="33.140625" style="18" customWidth="1"/>
    <col min="4610" max="4610" width="24.140625" style="18" customWidth="1"/>
    <col min="4611" max="4611" width="15.85546875" style="18" customWidth="1"/>
    <col min="4612" max="4612" width="15.42578125" style="18" customWidth="1"/>
    <col min="4613" max="4613" width="13.85546875" style="18" customWidth="1"/>
    <col min="4614" max="4614" width="16" style="18" customWidth="1"/>
    <col min="4615" max="4615" width="14.85546875" style="18" customWidth="1"/>
    <col min="4616" max="4864" width="9.140625" style="18"/>
    <col min="4865" max="4865" width="33.140625" style="18" customWidth="1"/>
    <col min="4866" max="4866" width="24.140625" style="18" customWidth="1"/>
    <col min="4867" max="4867" width="15.85546875" style="18" customWidth="1"/>
    <col min="4868" max="4868" width="15.42578125" style="18" customWidth="1"/>
    <col min="4869" max="4869" width="13.85546875" style="18" customWidth="1"/>
    <col min="4870" max="4870" width="16" style="18" customWidth="1"/>
    <col min="4871" max="4871" width="14.85546875" style="18" customWidth="1"/>
    <col min="4872" max="5120" width="9.140625" style="18"/>
    <col min="5121" max="5121" width="33.140625" style="18" customWidth="1"/>
    <col min="5122" max="5122" width="24.140625" style="18" customWidth="1"/>
    <col min="5123" max="5123" width="15.85546875" style="18" customWidth="1"/>
    <col min="5124" max="5124" width="15.42578125" style="18" customWidth="1"/>
    <col min="5125" max="5125" width="13.85546875" style="18" customWidth="1"/>
    <col min="5126" max="5126" width="16" style="18" customWidth="1"/>
    <col min="5127" max="5127" width="14.85546875" style="18" customWidth="1"/>
    <col min="5128" max="5376" width="9.140625" style="18"/>
    <col min="5377" max="5377" width="33.140625" style="18" customWidth="1"/>
    <col min="5378" max="5378" width="24.140625" style="18" customWidth="1"/>
    <col min="5379" max="5379" width="15.85546875" style="18" customWidth="1"/>
    <col min="5380" max="5380" width="15.42578125" style="18" customWidth="1"/>
    <col min="5381" max="5381" width="13.85546875" style="18" customWidth="1"/>
    <col min="5382" max="5382" width="16" style="18" customWidth="1"/>
    <col min="5383" max="5383" width="14.85546875" style="18" customWidth="1"/>
    <col min="5384" max="5632" width="9.140625" style="18"/>
    <col min="5633" max="5633" width="33.140625" style="18" customWidth="1"/>
    <col min="5634" max="5634" width="24.140625" style="18" customWidth="1"/>
    <col min="5635" max="5635" width="15.85546875" style="18" customWidth="1"/>
    <col min="5636" max="5636" width="15.42578125" style="18" customWidth="1"/>
    <col min="5637" max="5637" width="13.85546875" style="18" customWidth="1"/>
    <col min="5638" max="5638" width="16" style="18" customWidth="1"/>
    <col min="5639" max="5639" width="14.85546875" style="18" customWidth="1"/>
    <col min="5640" max="5888" width="9.140625" style="18"/>
    <col min="5889" max="5889" width="33.140625" style="18" customWidth="1"/>
    <col min="5890" max="5890" width="24.140625" style="18" customWidth="1"/>
    <col min="5891" max="5891" width="15.85546875" style="18" customWidth="1"/>
    <col min="5892" max="5892" width="15.42578125" style="18" customWidth="1"/>
    <col min="5893" max="5893" width="13.85546875" style="18" customWidth="1"/>
    <col min="5894" max="5894" width="16" style="18" customWidth="1"/>
    <col min="5895" max="5895" width="14.85546875" style="18" customWidth="1"/>
    <col min="5896" max="6144" width="9.140625" style="18"/>
    <col min="6145" max="6145" width="33.140625" style="18" customWidth="1"/>
    <col min="6146" max="6146" width="24.140625" style="18" customWidth="1"/>
    <col min="6147" max="6147" width="15.85546875" style="18" customWidth="1"/>
    <col min="6148" max="6148" width="15.42578125" style="18" customWidth="1"/>
    <col min="6149" max="6149" width="13.85546875" style="18" customWidth="1"/>
    <col min="6150" max="6150" width="16" style="18" customWidth="1"/>
    <col min="6151" max="6151" width="14.85546875" style="18" customWidth="1"/>
    <col min="6152" max="6400" width="9.140625" style="18"/>
    <col min="6401" max="6401" width="33.140625" style="18" customWidth="1"/>
    <col min="6402" max="6402" width="24.140625" style="18" customWidth="1"/>
    <col min="6403" max="6403" width="15.85546875" style="18" customWidth="1"/>
    <col min="6404" max="6404" width="15.42578125" style="18" customWidth="1"/>
    <col min="6405" max="6405" width="13.85546875" style="18" customWidth="1"/>
    <col min="6406" max="6406" width="16" style="18" customWidth="1"/>
    <col min="6407" max="6407" width="14.85546875" style="18" customWidth="1"/>
    <col min="6408" max="6656" width="9.140625" style="18"/>
    <col min="6657" max="6657" width="33.140625" style="18" customWidth="1"/>
    <col min="6658" max="6658" width="24.140625" style="18" customWidth="1"/>
    <col min="6659" max="6659" width="15.85546875" style="18" customWidth="1"/>
    <col min="6660" max="6660" width="15.42578125" style="18" customWidth="1"/>
    <col min="6661" max="6661" width="13.85546875" style="18" customWidth="1"/>
    <col min="6662" max="6662" width="16" style="18" customWidth="1"/>
    <col min="6663" max="6663" width="14.85546875" style="18" customWidth="1"/>
    <col min="6664" max="6912" width="9.140625" style="18"/>
    <col min="6913" max="6913" width="33.140625" style="18" customWidth="1"/>
    <col min="6914" max="6914" width="24.140625" style="18" customWidth="1"/>
    <col min="6915" max="6915" width="15.85546875" style="18" customWidth="1"/>
    <col min="6916" max="6916" width="15.42578125" style="18" customWidth="1"/>
    <col min="6917" max="6917" width="13.85546875" style="18" customWidth="1"/>
    <col min="6918" max="6918" width="16" style="18" customWidth="1"/>
    <col min="6919" max="6919" width="14.85546875" style="18" customWidth="1"/>
    <col min="6920" max="7168" width="9.140625" style="18"/>
    <col min="7169" max="7169" width="33.140625" style="18" customWidth="1"/>
    <col min="7170" max="7170" width="24.140625" style="18" customWidth="1"/>
    <col min="7171" max="7171" width="15.85546875" style="18" customWidth="1"/>
    <col min="7172" max="7172" width="15.42578125" style="18" customWidth="1"/>
    <col min="7173" max="7173" width="13.85546875" style="18" customWidth="1"/>
    <col min="7174" max="7174" width="16" style="18" customWidth="1"/>
    <col min="7175" max="7175" width="14.85546875" style="18" customWidth="1"/>
    <col min="7176" max="7424" width="9.140625" style="18"/>
    <col min="7425" max="7425" width="33.140625" style="18" customWidth="1"/>
    <col min="7426" max="7426" width="24.140625" style="18" customWidth="1"/>
    <col min="7427" max="7427" width="15.85546875" style="18" customWidth="1"/>
    <col min="7428" max="7428" width="15.42578125" style="18" customWidth="1"/>
    <col min="7429" max="7429" width="13.85546875" style="18" customWidth="1"/>
    <col min="7430" max="7430" width="16" style="18" customWidth="1"/>
    <col min="7431" max="7431" width="14.85546875" style="18" customWidth="1"/>
    <col min="7432" max="7680" width="9.140625" style="18"/>
    <col min="7681" max="7681" width="33.140625" style="18" customWidth="1"/>
    <col min="7682" max="7682" width="24.140625" style="18" customWidth="1"/>
    <col min="7683" max="7683" width="15.85546875" style="18" customWidth="1"/>
    <col min="7684" max="7684" width="15.42578125" style="18" customWidth="1"/>
    <col min="7685" max="7685" width="13.85546875" style="18" customWidth="1"/>
    <col min="7686" max="7686" width="16" style="18" customWidth="1"/>
    <col min="7687" max="7687" width="14.85546875" style="18" customWidth="1"/>
    <col min="7688" max="7936" width="9.140625" style="18"/>
    <col min="7937" max="7937" width="33.140625" style="18" customWidth="1"/>
    <col min="7938" max="7938" width="24.140625" style="18" customWidth="1"/>
    <col min="7939" max="7939" width="15.85546875" style="18" customWidth="1"/>
    <col min="7940" max="7940" width="15.42578125" style="18" customWidth="1"/>
    <col min="7941" max="7941" width="13.85546875" style="18" customWidth="1"/>
    <col min="7942" max="7942" width="16" style="18" customWidth="1"/>
    <col min="7943" max="7943" width="14.85546875" style="18" customWidth="1"/>
    <col min="7944" max="8192" width="9.140625" style="18"/>
    <col min="8193" max="8193" width="33.140625" style="18" customWidth="1"/>
    <col min="8194" max="8194" width="24.140625" style="18" customWidth="1"/>
    <col min="8195" max="8195" width="15.85546875" style="18" customWidth="1"/>
    <col min="8196" max="8196" width="15.42578125" style="18" customWidth="1"/>
    <col min="8197" max="8197" width="13.85546875" style="18" customWidth="1"/>
    <col min="8198" max="8198" width="16" style="18" customWidth="1"/>
    <col min="8199" max="8199" width="14.85546875" style="18" customWidth="1"/>
    <col min="8200" max="8448" width="9.140625" style="18"/>
    <col min="8449" max="8449" width="33.140625" style="18" customWidth="1"/>
    <col min="8450" max="8450" width="24.140625" style="18" customWidth="1"/>
    <col min="8451" max="8451" width="15.85546875" style="18" customWidth="1"/>
    <col min="8452" max="8452" width="15.42578125" style="18" customWidth="1"/>
    <col min="8453" max="8453" width="13.85546875" style="18" customWidth="1"/>
    <col min="8454" max="8454" width="16" style="18" customWidth="1"/>
    <col min="8455" max="8455" width="14.85546875" style="18" customWidth="1"/>
    <col min="8456" max="8704" width="9.140625" style="18"/>
    <col min="8705" max="8705" width="33.140625" style="18" customWidth="1"/>
    <col min="8706" max="8706" width="24.140625" style="18" customWidth="1"/>
    <col min="8707" max="8707" width="15.85546875" style="18" customWidth="1"/>
    <col min="8708" max="8708" width="15.42578125" style="18" customWidth="1"/>
    <col min="8709" max="8709" width="13.85546875" style="18" customWidth="1"/>
    <col min="8710" max="8710" width="16" style="18" customWidth="1"/>
    <col min="8711" max="8711" width="14.85546875" style="18" customWidth="1"/>
    <col min="8712" max="8960" width="9.140625" style="18"/>
    <col min="8961" max="8961" width="33.140625" style="18" customWidth="1"/>
    <col min="8962" max="8962" width="24.140625" style="18" customWidth="1"/>
    <col min="8963" max="8963" width="15.85546875" style="18" customWidth="1"/>
    <col min="8964" max="8964" width="15.42578125" style="18" customWidth="1"/>
    <col min="8965" max="8965" width="13.85546875" style="18" customWidth="1"/>
    <col min="8966" max="8966" width="16" style="18" customWidth="1"/>
    <col min="8967" max="8967" width="14.85546875" style="18" customWidth="1"/>
    <col min="8968" max="9216" width="9.140625" style="18"/>
    <col min="9217" max="9217" width="33.140625" style="18" customWidth="1"/>
    <col min="9218" max="9218" width="24.140625" style="18" customWidth="1"/>
    <col min="9219" max="9219" width="15.85546875" style="18" customWidth="1"/>
    <col min="9220" max="9220" width="15.42578125" style="18" customWidth="1"/>
    <col min="9221" max="9221" width="13.85546875" style="18" customWidth="1"/>
    <col min="9222" max="9222" width="16" style="18" customWidth="1"/>
    <col min="9223" max="9223" width="14.85546875" style="18" customWidth="1"/>
    <col min="9224" max="9472" width="9.140625" style="18"/>
    <col min="9473" max="9473" width="33.140625" style="18" customWidth="1"/>
    <col min="9474" max="9474" width="24.140625" style="18" customWidth="1"/>
    <col min="9475" max="9475" width="15.85546875" style="18" customWidth="1"/>
    <col min="9476" max="9476" width="15.42578125" style="18" customWidth="1"/>
    <col min="9477" max="9477" width="13.85546875" style="18" customWidth="1"/>
    <col min="9478" max="9478" width="16" style="18" customWidth="1"/>
    <col min="9479" max="9479" width="14.85546875" style="18" customWidth="1"/>
    <col min="9480" max="9728" width="9.140625" style="18"/>
    <col min="9729" max="9729" width="33.140625" style="18" customWidth="1"/>
    <col min="9730" max="9730" width="24.140625" style="18" customWidth="1"/>
    <col min="9731" max="9731" width="15.85546875" style="18" customWidth="1"/>
    <col min="9732" max="9732" width="15.42578125" style="18" customWidth="1"/>
    <col min="9733" max="9733" width="13.85546875" style="18" customWidth="1"/>
    <col min="9734" max="9734" width="16" style="18" customWidth="1"/>
    <col min="9735" max="9735" width="14.85546875" style="18" customWidth="1"/>
    <col min="9736" max="9984" width="9.140625" style="18"/>
    <col min="9985" max="9985" width="33.140625" style="18" customWidth="1"/>
    <col min="9986" max="9986" width="24.140625" style="18" customWidth="1"/>
    <col min="9987" max="9987" width="15.85546875" style="18" customWidth="1"/>
    <col min="9988" max="9988" width="15.42578125" style="18" customWidth="1"/>
    <col min="9989" max="9989" width="13.85546875" style="18" customWidth="1"/>
    <col min="9990" max="9990" width="16" style="18" customWidth="1"/>
    <col min="9991" max="9991" width="14.85546875" style="18" customWidth="1"/>
    <col min="9992" max="10240" width="9.140625" style="18"/>
    <col min="10241" max="10241" width="33.140625" style="18" customWidth="1"/>
    <col min="10242" max="10242" width="24.140625" style="18" customWidth="1"/>
    <col min="10243" max="10243" width="15.85546875" style="18" customWidth="1"/>
    <col min="10244" max="10244" width="15.42578125" style="18" customWidth="1"/>
    <col min="10245" max="10245" width="13.85546875" style="18" customWidth="1"/>
    <col min="10246" max="10246" width="16" style="18" customWidth="1"/>
    <col min="10247" max="10247" width="14.85546875" style="18" customWidth="1"/>
    <col min="10248" max="10496" width="9.140625" style="18"/>
    <col min="10497" max="10497" width="33.140625" style="18" customWidth="1"/>
    <col min="10498" max="10498" width="24.140625" style="18" customWidth="1"/>
    <col min="10499" max="10499" width="15.85546875" style="18" customWidth="1"/>
    <col min="10500" max="10500" width="15.42578125" style="18" customWidth="1"/>
    <col min="10501" max="10501" width="13.85546875" style="18" customWidth="1"/>
    <col min="10502" max="10502" width="16" style="18" customWidth="1"/>
    <col min="10503" max="10503" width="14.85546875" style="18" customWidth="1"/>
    <col min="10504" max="10752" width="9.140625" style="18"/>
    <col min="10753" max="10753" width="33.140625" style="18" customWidth="1"/>
    <col min="10754" max="10754" width="24.140625" style="18" customWidth="1"/>
    <col min="10755" max="10755" width="15.85546875" style="18" customWidth="1"/>
    <col min="10756" max="10756" width="15.42578125" style="18" customWidth="1"/>
    <col min="10757" max="10757" width="13.85546875" style="18" customWidth="1"/>
    <col min="10758" max="10758" width="16" style="18" customWidth="1"/>
    <col min="10759" max="10759" width="14.85546875" style="18" customWidth="1"/>
    <col min="10760" max="11008" width="9.140625" style="18"/>
    <col min="11009" max="11009" width="33.140625" style="18" customWidth="1"/>
    <col min="11010" max="11010" width="24.140625" style="18" customWidth="1"/>
    <col min="11011" max="11011" width="15.85546875" style="18" customWidth="1"/>
    <col min="11012" max="11012" width="15.42578125" style="18" customWidth="1"/>
    <col min="11013" max="11013" width="13.85546875" style="18" customWidth="1"/>
    <col min="11014" max="11014" width="16" style="18" customWidth="1"/>
    <col min="11015" max="11015" width="14.85546875" style="18" customWidth="1"/>
    <col min="11016" max="11264" width="9.140625" style="18"/>
    <col min="11265" max="11265" width="33.140625" style="18" customWidth="1"/>
    <col min="11266" max="11266" width="24.140625" style="18" customWidth="1"/>
    <col min="11267" max="11267" width="15.85546875" style="18" customWidth="1"/>
    <col min="11268" max="11268" width="15.42578125" style="18" customWidth="1"/>
    <col min="11269" max="11269" width="13.85546875" style="18" customWidth="1"/>
    <col min="11270" max="11270" width="16" style="18" customWidth="1"/>
    <col min="11271" max="11271" width="14.85546875" style="18" customWidth="1"/>
    <col min="11272" max="11520" width="9.140625" style="18"/>
    <col min="11521" max="11521" width="33.140625" style="18" customWidth="1"/>
    <col min="11522" max="11522" width="24.140625" style="18" customWidth="1"/>
    <col min="11523" max="11523" width="15.85546875" style="18" customWidth="1"/>
    <col min="11524" max="11524" width="15.42578125" style="18" customWidth="1"/>
    <col min="11525" max="11525" width="13.85546875" style="18" customWidth="1"/>
    <col min="11526" max="11526" width="16" style="18" customWidth="1"/>
    <col min="11527" max="11527" width="14.85546875" style="18" customWidth="1"/>
    <col min="11528" max="11776" width="9.140625" style="18"/>
    <col min="11777" max="11777" width="33.140625" style="18" customWidth="1"/>
    <col min="11778" max="11778" width="24.140625" style="18" customWidth="1"/>
    <col min="11779" max="11779" width="15.85546875" style="18" customWidth="1"/>
    <col min="11780" max="11780" width="15.42578125" style="18" customWidth="1"/>
    <col min="11781" max="11781" width="13.85546875" style="18" customWidth="1"/>
    <col min="11782" max="11782" width="16" style="18" customWidth="1"/>
    <col min="11783" max="11783" width="14.85546875" style="18" customWidth="1"/>
    <col min="11784" max="12032" width="9.140625" style="18"/>
    <col min="12033" max="12033" width="33.140625" style="18" customWidth="1"/>
    <col min="12034" max="12034" width="24.140625" style="18" customWidth="1"/>
    <col min="12035" max="12035" width="15.85546875" style="18" customWidth="1"/>
    <col min="12036" max="12036" width="15.42578125" style="18" customWidth="1"/>
    <col min="12037" max="12037" width="13.85546875" style="18" customWidth="1"/>
    <col min="12038" max="12038" width="16" style="18" customWidth="1"/>
    <col min="12039" max="12039" width="14.85546875" style="18" customWidth="1"/>
    <col min="12040" max="12288" width="9.140625" style="18"/>
    <col min="12289" max="12289" width="33.140625" style="18" customWidth="1"/>
    <col min="12290" max="12290" width="24.140625" style="18" customWidth="1"/>
    <col min="12291" max="12291" width="15.85546875" style="18" customWidth="1"/>
    <col min="12292" max="12292" width="15.42578125" style="18" customWidth="1"/>
    <col min="12293" max="12293" width="13.85546875" style="18" customWidth="1"/>
    <col min="12294" max="12294" width="16" style="18" customWidth="1"/>
    <col min="12295" max="12295" width="14.85546875" style="18" customWidth="1"/>
    <col min="12296" max="12544" width="9.140625" style="18"/>
    <col min="12545" max="12545" width="33.140625" style="18" customWidth="1"/>
    <col min="12546" max="12546" width="24.140625" style="18" customWidth="1"/>
    <col min="12547" max="12547" width="15.85546875" style="18" customWidth="1"/>
    <col min="12548" max="12548" width="15.42578125" style="18" customWidth="1"/>
    <col min="12549" max="12549" width="13.85546875" style="18" customWidth="1"/>
    <col min="12550" max="12550" width="16" style="18" customWidth="1"/>
    <col min="12551" max="12551" width="14.85546875" style="18" customWidth="1"/>
    <col min="12552" max="12800" width="9.140625" style="18"/>
    <col min="12801" max="12801" width="33.140625" style="18" customWidth="1"/>
    <col min="12802" max="12802" width="24.140625" style="18" customWidth="1"/>
    <col min="12803" max="12803" width="15.85546875" style="18" customWidth="1"/>
    <col min="12804" max="12804" width="15.42578125" style="18" customWidth="1"/>
    <col min="12805" max="12805" width="13.85546875" style="18" customWidth="1"/>
    <col min="12806" max="12806" width="16" style="18" customWidth="1"/>
    <col min="12807" max="12807" width="14.85546875" style="18" customWidth="1"/>
    <col min="12808" max="13056" width="9.140625" style="18"/>
    <col min="13057" max="13057" width="33.140625" style="18" customWidth="1"/>
    <col min="13058" max="13058" width="24.140625" style="18" customWidth="1"/>
    <col min="13059" max="13059" width="15.85546875" style="18" customWidth="1"/>
    <col min="13060" max="13060" width="15.42578125" style="18" customWidth="1"/>
    <col min="13061" max="13061" width="13.85546875" style="18" customWidth="1"/>
    <col min="13062" max="13062" width="16" style="18" customWidth="1"/>
    <col min="13063" max="13063" width="14.85546875" style="18" customWidth="1"/>
    <col min="13064" max="13312" width="9.140625" style="18"/>
    <col min="13313" max="13313" width="33.140625" style="18" customWidth="1"/>
    <col min="13314" max="13314" width="24.140625" style="18" customWidth="1"/>
    <col min="13315" max="13315" width="15.85546875" style="18" customWidth="1"/>
    <col min="13316" max="13316" width="15.42578125" style="18" customWidth="1"/>
    <col min="13317" max="13317" width="13.85546875" style="18" customWidth="1"/>
    <col min="13318" max="13318" width="16" style="18" customWidth="1"/>
    <col min="13319" max="13319" width="14.85546875" style="18" customWidth="1"/>
    <col min="13320" max="13568" width="9.140625" style="18"/>
    <col min="13569" max="13569" width="33.140625" style="18" customWidth="1"/>
    <col min="13570" max="13570" width="24.140625" style="18" customWidth="1"/>
    <col min="13571" max="13571" width="15.85546875" style="18" customWidth="1"/>
    <col min="13572" max="13572" width="15.42578125" style="18" customWidth="1"/>
    <col min="13573" max="13573" width="13.85546875" style="18" customWidth="1"/>
    <col min="13574" max="13574" width="16" style="18" customWidth="1"/>
    <col min="13575" max="13575" width="14.85546875" style="18" customWidth="1"/>
    <col min="13576" max="13824" width="9.140625" style="18"/>
    <col min="13825" max="13825" width="33.140625" style="18" customWidth="1"/>
    <col min="13826" max="13826" width="24.140625" style="18" customWidth="1"/>
    <col min="13827" max="13827" width="15.85546875" style="18" customWidth="1"/>
    <col min="13828" max="13828" width="15.42578125" style="18" customWidth="1"/>
    <col min="13829" max="13829" width="13.85546875" style="18" customWidth="1"/>
    <col min="13830" max="13830" width="16" style="18" customWidth="1"/>
    <col min="13831" max="13831" width="14.85546875" style="18" customWidth="1"/>
    <col min="13832" max="14080" width="9.140625" style="18"/>
    <col min="14081" max="14081" width="33.140625" style="18" customWidth="1"/>
    <col min="14082" max="14082" width="24.140625" style="18" customWidth="1"/>
    <col min="14083" max="14083" width="15.85546875" style="18" customWidth="1"/>
    <col min="14084" max="14084" width="15.42578125" style="18" customWidth="1"/>
    <col min="14085" max="14085" width="13.85546875" style="18" customWidth="1"/>
    <col min="14086" max="14086" width="16" style="18" customWidth="1"/>
    <col min="14087" max="14087" width="14.85546875" style="18" customWidth="1"/>
    <col min="14088" max="14336" width="9.140625" style="18"/>
    <col min="14337" max="14337" width="33.140625" style="18" customWidth="1"/>
    <col min="14338" max="14338" width="24.140625" style="18" customWidth="1"/>
    <col min="14339" max="14339" width="15.85546875" style="18" customWidth="1"/>
    <col min="14340" max="14340" width="15.42578125" style="18" customWidth="1"/>
    <col min="14341" max="14341" width="13.85546875" style="18" customWidth="1"/>
    <col min="14342" max="14342" width="16" style="18" customWidth="1"/>
    <col min="14343" max="14343" width="14.85546875" style="18" customWidth="1"/>
    <col min="14344" max="14592" width="9.140625" style="18"/>
    <col min="14593" max="14593" width="33.140625" style="18" customWidth="1"/>
    <col min="14594" max="14594" width="24.140625" style="18" customWidth="1"/>
    <col min="14595" max="14595" width="15.85546875" style="18" customWidth="1"/>
    <col min="14596" max="14596" width="15.42578125" style="18" customWidth="1"/>
    <col min="14597" max="14597" width="13.85546875" style="18" customWidth="1"/>
    <col min="14598" max="14598" width="16" style="18" customWidth="1"/>
    <col min="14599" max="14599" width="14.85546875" style="18" customWidth="1"/>
    <col min="14600" max="14848" width="9.140625" style="18"/>
    <col min="14849" max="14849" width="33.140625" style="18" customWidth="1"/>
    <col min="14850" max="14850" width="24.140625" style="18" customWidth="1"/>
    <col min="14851" max="14851" width="15.85546875" style="18" customWidth="1"/>
    <col min="14852" max="14852" width="15.42578125" style="18" customWidth="1"/>
    <col min="14853" max="14853" width="13.85546875" style="18" customWidth="1"/>
    <col min="14854" max="14854" width="16" style="18" customWidth="1"/>
    <col min="14855" max="14855" width="14.85546875" style="18" customWidth="1"/>
    <col min="14856" max="15104" width="9.140625" style="18"/>
    <col min="15105" max="15105" width="33.140625" style="18" customWidth="1"/>
    <col min="15106" max="15106" width="24.140625" style="18" customWidth="1"/>
    <col min="15107" max="15107" width="15.85546875" style="18" customWidth="1"/>
    <col min="15108" max="15108" width="15.42578125" style="18" customWidth="1"/>
    <col min="15109" max="15109" width="13.85546875" style="18" customWidth="1"/>
    <col min="15110" max="15110" width="16" style="18" customWidth="1"/>
    <col min="15111" max="15111" width="14.85546875" style="18" customWidth="1"/>
    <col min="15112" max="15360" width="9.140625" style="18"/>
    <col min="15361" max="15361" width="33.140625" style="18" customWidth="1"/>
    <col min="15362" max="15362" width="24.140625" style="18" customWidth="1"/>
    <col min="15363" max="15363" width="15.85546875" style="18" customWidth="1"/>
    <col min="15364" max="15364" width="15.42578125" style="18" customWidth="1"/>
    <col min="15365" max="15365" width="13.85546875" style="18" customWidth="1"/>
    <col min="15366" max="15366" width="16" style="18" customWidth="1"/>
    <col min="15367" max="15367" width="14.85546875" style="18" customWidth="1"/>
    <col min="15368" max="15616" width="9.140625" style="18"/>
    <col min="15617" max="15617" width="33.140625" style="18" customWidth="1"/>
    <col min="15618" max="15618" width="24.140625" style="18" customWidth="1"/>
    <col min="15619" max="15619" width="15.85546875" style="18" customWidth="1"/>
    <col min="15620" max="15620" width="15.42578125" style="18" customWidth="1"/>
    <col min="15621" max="15621" width="13.85546875" style="18" customWidth="1"/>
    <col min="15622" max="15622" width="16" style="18" customWidth="1"/>
    <col min="15623" max="15623" width="14.85546875" style="18" customWidth="1"/>
    <col min="15624" max="15872" width="9.140625" style="18"/>
    <col min="15873" max="15873" width="33.140625" style="18" customWidth="1"/>
    <col min="15874" max="15874" width="24.140625" style="18" customWidth="1"/>
    <col min="15875" max="15875" width="15.85546875" style="18" customWidth="1"/>
    <col min="15876" max="15876" width="15.42578125" style="18" customWidth="1"/>
    <col min="15877" max="15877" width="13.85546875" style="18" customWidth="1"/>
    <col min="15878" max="15878" width="16" style="18" customWidth="1"/>
    <col min="15879" max="15879" width="14.85546875" style="18" customWidth="1"/>
    <col min="15880" max="16128" width="9.140625" style="18"/>
    <col min="16129" max="16129" width="33.140625" style="18" customWidth="1"/>
    <col min="16130" max="16130" width="24.140625" style="18" customWidth="1"/>
    <col min="16131" max="16131" width="15.85546875" style="18" customWidth="1"/>
    <col min="16132" max="16132" width="15.42578125" style="18" customWidth="1"/>
    <col min="16133" max="16133" width="13.85546875" style="18" customWidth="1"/>
    <col min="16134" max="16134" width="16" style="18" customWidth="1"/>
    <col min="16135" max="16135" width="14.85546875" style="18" customWidth="1"/>
    <col min="16136" max="16384" width="9.140625" style="18"/>
  </cols>
  <sheetData>
    <row r="1" spans="1:7" ht="17.25" customHeight="1">
      <c r="A1" s="17"/>
      <c r="B1" s="19"/>
      <c r="E1" s="155"/>
      <c r="F1" s="155"/>
      <c r="G1" s="3" t="s">
        <v>143</v>
      </c>
    </row>
    <row r="2" spans="1:7" ht="17.25" customHeight="1">
      <c r="A2" s="17"/>
      <c r="B2" s="19"/>
      <c r="E2" s="155"/>
      <c r="F2" s="155"/>
      <c r="G2" s="168" t="s">
        <v>142</v>
      </c>
    </row>
    <row r="3" spans="1:7" ht="17.25" customHeight="1">
      <c r="A3" s="17"/>
      <c r="B3" s="19"/>
      <c r="E3" s="155"/>
      <c r="F3" s="155"/>
      <c r="G3" s="168" t="s">
        <v>146</v>
      </c>
    </row>
    <row r="4" spans="1:7" ht="17.25" customHeight="1">
      <c r="A4" s="17"/>
      <c r="B4" s="19"/>
    </row>
    <row r="5" spans="1:7">
      <c r="A5" s="17"/>
      <c r="B5" s="22"/>
      <c r="G5" s="3" t="s">
        <v>59</v>
      </c>
    </row>
    <row r="6" spans="1:7">
      <c r="A6" s="17"/>
      <c r="B6" s="22"/>
    </row>
    <row r="7" spans="1:7" ht="44.25" customHeight="1">
      <c r="A7" s="231" t="s">
        <v>169</v>
      </c>
      <c r="B7" s="231"/>
      <c r="C7" s="231"/>
      <c r="D7" s="231"/>
      <c r="E7" s="231"/>
      <c r="F7" s="231"/>
      <c r="G7" s="231"/>
    </row>
    <row r="8" spans="1:7" ht="18.75" customHeight="1">
      <c r="A8" s="92"/>
      <c r="B8" s="92"/>
      <c r="C8" s="23"/>
      <c r="D8" s="23"/>
      <c r="E8" s="23"/>
      <c r="G8" s="22" t="s">
        <v>70</v>
      </c>
    </row>
    <row r="9" spans="1:7" ht="135" customHeight="1">
      <c r="A9" s="93" t="s">
        <v>41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s="33" customFormat="1" ht="1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37" t="s">
        <v>72</v>
      </c>
      <c r="B11" s="124">
        <f t="shared" ref="B11:C11" si="0">SUM(B12:B12)</f>
        <v>2616.3000000000002</v>
      </c>
      <c r="C11" s="124">
        <f t="shared" si="0"/>
        <v>2616.3000000000002</v>
      </c>
      <c r="D11" s="124">
        <f>SUM(D12:D12)</f>
        <v>1183.0999999999999</v>
      </c>
      <c r="E11" s="124">
        <f>SUM(E12:E12)</f>
        <v>1183.0999999999999</v>
      </c>
      <c r="F11" s="27">
        <f t="shared" ref="F11:F73" si="1">E11/C11</f>
        <v>0.45220349348316319</v>
      </c>
      <c r="G11" s="27">
        <f t="shared" ref="G11:G73" si="2">E11/D11</f>
        <v>1</v>
      </c>
    </row>
    <row r="12" spans="1:7">
      <c r="A12" s="30" t="s">
        <v>10</v>
      </c>
      <c r="B12" s="123">
        <v>2616.3000000000002</v>
      </c>
      <c r="C12" s="123">
        <v>2616.3000000000002</v>
      </c>
      <c r="D12" s="123">
        <v>1183.0999999999999</v>
      </c>
      <c r="E12" s="123">
        <v>1183.0999999999999</v>
      </c>
      <c r="F12" s="31">
        <f t="shared" si="1"/>
        <v>0.45220349348316319</v>
      </c>
      <c r="G12" s="31">
        <f t="shared" si="2"/>
        <v>1</v>
      </c>
    </row>
    <row r="13" spans="1:7">
      <c r="A13" s="37" t="s">
        <v>73</v>
      </c>
      <c r="B13" s="124">
        <f t="shared" ref="B13" si="3">SUM(B14:B14)</f>
        <v>4310.2</v>
      </c>
      <c r="C13" s="124">
        <f t="shared" ref="C13" si="4">SUM(C14:C14)</f>
        <v>4310.2</v>
      </c>
      <c r="D13" s="124">
        <f>SUM(D14:D14)</f>
        <v>2005.2</v>
      </c>
      <c r="E13" s="124">
        <f>SUM(E14:E14)</f>
        <v>1796</v>
      </c>
      <c r="F13" s="27">
        <f t="shared" si="1"/>
        <v>0.41668600064962186</v>
      </c>
      <c r="G13" s="27">
        <f t="shared" si="2"/>
        <v>0.89567125473768205</v>
      </c>
    </row>
    <row r="14" spans="1:7">
      <c r="A14" s="30" t="s">
        <v>10</v>
      </c>
      <c r="B14" s="123">
        <v>4310.2</v>
      </c>
      <c r="C14" s="123">
        <v>4310.2</v>
      </c>
      <c r="D14" s="123">
        <v>2005.2</v>
      </c>
      <c r="E14" s="123">
        <v>1796</v>
      </c>
      <c r="F14" s="31">
        <f t="shared" si="1"/>
        <v>0.41668600064962186</v>
      </c>
      <c r="G14" s="31">
        <f t="shared" si="2"/>
        <v>0.89567125473768205</v>
      </c>
    </row>
    <row r="15" spans="1:7">
      <c r="A15" s="37" t="s">
        <v>74</v>
      </c>
      <c r="B15" s="124">
        <f t="shared" ref="B15" si="5">SUM(B16:B16)</f>
        <v>2399.8000000000002</v>
      </c>
      <c r="C15" s="124">
        <f t="shared" ref="C15" si="6">SUM(C16:C16)</f>
        <v>2399.8000000000002</v>
      </c>
      <c r="D15" s="124">
        <f>SUM(D16:D16)</f>
        <v>1111</v>
      </c>
      <c r="E15" s="124">
        <f>SUM(E16:E16)</f>
        <v>1076.9000000000001</v>
      </c>
      <c r="F15" s="27">
        <f t="shared" si="1"/>
        <v>0.44874572881073421</v>
      </c>
      <c r="G15" s="27">
        <f t="shared" si="2"/>
        <v>0.96930693069306939</v>
      </c>
    </row>
    <row r="16" spans="1:7">
      <c r="A16" s="30" t="s">
        <v>10</v>
      </c>
      <c r="B16" s="123">
        <v>2399.8000000000002</v>
      </c>
      <c r="C16" s="123">
        <v>2399.8000000000002</v>
      </c>
      <c r="D16" s="123">
        <v>1111</v>
      </c>
      <c r="E16" s="123">
        <v>1076.9000000000001</v>
      </c>
      <c r="F16" s="31">
        <f t="shared" si="1"/>
        <v>0.44874572881073421</v>
      </c>
      <c r="G16" s="31">
        <f t="shared" si="2"/>
        <v>0.96930693069306939</v>
      </c>
    </row>
    <row r="17" spans="1:7">
      <c r="A17" s="53" t="s">
        <v>75</v>
      </c>
      <c r="B17" s="124">
        <f t="shared" ref="B17" si="7">SUM(B18:B18)</f>
        <v>3331.4</v>
      </c>
      <c r="C17" s="124">
        <f t="shared" ref="C17" si="8">SUM(C18:C18)</f>
        <v>3331.4</v>
      </c>
      <c r="D17" s="124">
        <f>SUM(D18:D18)</f>
        <v>1463.9</v>
      </c>
      <c r="E17" s="124">
        <f>SUM(E18:E18)</f>
        <v>1406.5</v>
      </c>
      <c r="F17" s="27">
        <f t="shared" si="1"/>
        <v>0.42219487302635528</v>
      </c>
      <c r="G17" s="27">
        <f t="shared" si="2"/>
        <v>0.96078967142564375</v>
      </c>
    </row>
    <row r="18" spans="1:7">
      <c r="A18" s="30" t="s">
        <v>10</v>
      </c>
      <c r="B18" s="123">
        <v>3331.4</v>
      </c>
      <c r="C18" s="123">
        <v>3331.4</v>
      </c>
      <c r="D18" s="123">
        <v>1463.9</v>
      </c>
      <c r="E18" s="123">
        <v>1406.5</v>
      </c>
      <c r="F18" s="31">
        <f t="shared" si="1"/>
        <v>0.42219487302635528</v>
      </c>
      <c r="G18" s="31">
        <f t="shared" si="2"/>
        <v>0.96078967142564375</v>
      </c>
    </row>
    <row r="19" spans="1:7">
      <c r="A19" s="53" t="s">
        <v>76</v>
      </c>
      <c r="B19" s="124">
        <f t="shared" ref="B19" si="9">SUM(B20:B20)</f>
        <v>1759.9</v>
      </c>
      <c r="C19" s="124">
        <f t="shared" ref="C19" si="10">SUM(C20:C20)</f>
        <v>1759.9</v>
      </c>
      <c r="D19" s="124">
        <f>SUM(D20:D20)</f>
        <v>821.9</v>
      </c>
      <c r="E19" s="124">
        <f>SUM(E20:E20)</f>
        <v>807</v>
      </c>
      <c r="F19" s="27">
        <f t="shared" si="1"/>
        <v>0.45854878118074888</v>
      </c>
      <c r="G19" s="27">
        <f t="shared" si="2"/>
        <v>0.98187127387760076</v>
      </c>
    </row>
    <row r="20" spans="1:7">
      <c r="A20" s="30" t="s">
        <v>10</v>
      </c>
      <c r="B20" s="123">
        <v>1759.9</v>
      </c>
      <c r="C20" s="123">
        <v>1759.9</v>
      </c>
      <c r="D20" s="123">
        <v>821.9</v>
      </c>
      <c r="E20" s="123">
        <v>807</v>
      </c>
      <c r="F20" s="31">
        <f t="shared" si="1"/>
        <v>0.45854878118074888</v>
      </c>
      <c r="G20" s="31">
        <f t="shared" si="2"/>
        <v>0.98187127387760076</v>
      </c>
    </row>
    <row r="21" spans="1:7">
      <c r="A21" s="53" t="s">
        <v>77</v>
      </c>
      <c r="B21" s="124">
        <f t="shared" ref="B21" si="11">SUM(B22:B22)</f>
        <v>2851.5</v>
      </c>
      <c r="C21" s="124">
        <f t="shared" ref="C21" si="12">SUM(C22:C22)</f>
        <v>2851.5</v>
      </c>
      <c r="D21" s="124">
        <f>SUM(D22:D22)</f>
        <v>1313.5</v>
      </c>
      <c r="E21" s="124">
        <f>SUM(E22:E22)</f>
        <v>1287.4000000000001</v>
      </c>
      <c r="F21" s="27">
        <f t="shared" si="1"/>
        <v>0.45148167631071368</v>
      </c>
      <c r="G21" s="27">
        <f t="shared" si="2"/>
        <v>0.9801294251998478</v>
      </c>
    </row>
    <row r="22" spans="1:7">
      <c r="A22" s="30" t="s">
        <v>10</v>
      </c>
      <c r="B22" s="123">
        <v>2851.5</v>
      </c>
      <c r="C22" s="123">
        <v>2851.5</v>
      </c>
      <c r="D22" s="123">
        <v>1313.5</v>
      </c>
      <c r="E22" s="123">
        <v>1287.4000000000001</v>
      </c>
      <c r="F22" s="31">
        <f t="shared" si="1"/>
        <v>0.45148167631071368</v>
      </c>
      <c r="G22" s="31">
        <f t="shared" si="2"/>
        <v>0.9801294251998478</v>
      </c>
    </row>
    <row r="23" spans="1:7">
      <c r="A23" s="37" t="s">
        <v>78</v>
      </c>
      <c r="B23" s="124">
        <f t="shared" ref="B23" si="13">SUM(B24:B24)</f>
        <v>6324.1</v>
      </c>
      <c r="C23" s="124">
        <f t="shared" ref="C23" si="14">SUM(C24:C24)</f>
        <v>6324.1</v>
      </c>
      <c r="D23" s="124">
        <f>SUM(D24:D24)</f>
        <v>2916.6</v>
      </c>
      <c r="E23" s="124">
        <f>SUM(E24:E24)</f>
        <v>2651.4</v>
      </c>
      <c r="F23" s="27">
        <f t="shared" si="1"/>
        <v>0.41925333248999858</v>
      </c>
      <c r="G23" s="27">
        <f t="shared" si="2"/>
        <v>0.90907220736473981</v>
      </c>
    </row>
    <row r="24" spans="1:7">
      <c r="A24" s="30" t="s">
        <v>10</v>
      </c>
      <c r="B24" s="123">
        <v>6324.1</v>
      </c>
      <c r="C24" s="123">
        <v>6324.1</v>
      </c>
      <c r="D24" s="123">
        <v>2916.6</v>
      </c>
      <c r="E24" s="123">
        <v>2651.4</v>
      </c>
      <c r="F24" s="31">
        <f t="shared" si="1"/>
        <v>0.41925333248999858</v>
      </c>
      <c r="G24" s="31">
        <f t="shared" si="2"/>
        <v>0.90907220736473981</v>
      </c>
    </row>
    <row r="25" spans="1:7">
      <c r="A25" s="37" t="s">
        <v>79</v>
      </c>
      <c r="B25" s="124">
        <f t="shared" ref="B25" si="15">SUM(B26:B26)</f>
        <v>3820.8</v>
      </c>
      <c r="C25" s="124">
        <f t="shared" ref="C25" si="16">SUM(C26:C26)</f>
        <v>3820.8</v>
      </c>
      <c r="D25" s="124">
        <f>SUM(D26:D26)</f>
        <v>1793</v>
      </c>
      <c r="E25" s="124">
        <f>SUM(E26:E26)</f>
        <v>1449.7</v>
      </c>
      <c r="F25" s="27">
        <f t="shared" si="1"/>
        <v>0.37942315745393634</v>
      </c>
      <c r="G25" s="27">
        <f t="shared" si="2"/>
        <v>0.80853318460680423</v>
      </c>
    </row>
    <row r="26" spans="1:7">
      <c r="A26" s="30" t="s">
        <v>10</v>
      </c>
      <c r="B26" s="123">
        <v>3820.8</v>
      </c>
      <c r="C26" s="123">
        <v>3820.8</v>
      </c>
      <c r="D26" s="123">
        <v>1793</v>
      </c>
      <c r="E26" s="123">
        <v>1449.7</v>
      </c>
      <c r="F26" s="31">
        <f t="shared" si="1"/>
        <v>0.37942315745393634</v>
      </c>
      <c r="G26" s="31">
        <f t="shared" si="2"/>
        <v>0.80853318460680423</v>
      </c>
    </row>
    <row r="27" spans="1:7">
      <c r="A27" s="37" t="s">
        <v>80</v>
      </c>
      <c r="B27" s="124">
        <f t="shared" ref="B27" si="17">SUM(B28:B28)</f>
        <v>2503.3000000000002</v>
      </c>
      <c r="C27" s="124">
        <f t="shared" ref="C27" si="18">SUM(C28:C28)</f>
        <v>2503.3000000000002</v>
      </c>
      <c r="D27" s="124">
        <f>SUM(D28:D28)</f>
        <v>1201.4000000000001</v>
      </c>
      <c r="E27" s="124">
        <f>SUM(E28:E28)</f>
        <v>1201.4000000000001</v>
      </c>
      <c r="F27" s="27">
        <f t="shared" si="1"/>
        <v>0.47992649702392842</v>
      </c>
      <c r="G27" s="27">
        <f t="shared" si="2"/>
        <v>1</v>
      </c>
    </row>
    <row r="28" spans="1:7">
      <c r="A28" s="30" t="s">
        <v>10</v>
      </c>
      <c r="B28" s="123">
        <v>2503.3000000000002</v>
      </c>
      <c r="C28" s="123">
        <v>2503.3000000000002</v>
      </c>
      <c r="D28" s="123">
        <v>1201.4000000000001</v>
      </c>
      <c r="E28" s="123">
        <v>1201.4000000000001</v>
      </c>
      <c r="F28" s="31">
        <f t="shared" si="1"/>
        <v>0.47992649702392842</v>
      </c>
      <c r="G28" s="31">
        <f t="shared" si="2"/>
        <v>1</v>
      </c>
    </row>
    <row r="29" spans="1:7">
      <c r="A29" s="37" t="s">
        <v>81</v>
      </c>
      <c r="B29" s="124">
        <f t="shared" ref="B29" si="19">SUM(B30:B30)</f>
        <v>1769.2</v>
      </c>
      <c r="C29" s="124">
        <f t="shared" ref="C29" si="20">SUM(C30:C30)</f>
        <v>1769.2</v>
      </c>
      <c r="D29" s="124">
        <f>SUM(D30:D30)</f>
        <v>788.2</v>
      </c>
      <c r="E29" s="124">
        <f>SUM(E30:E30)</f>
        <v>788.2</v>
      </c>
      <c r="F29" s="27">
        <f t="shared" si="1"/>
        <v>0.44551209586253676</v>
      </c>
      <c r="G29" s="27">
        <f t="shared" si="2"/>
        <v>1</v>
      </c>
    </row>
    <row r="30" spans="1:7">
      <c r="A30" s="30" t="s">
        <v>10</v>
      </c>
      <c r="B30" s="123">
        <v>1769.2</v>
      </c>
      <c r="C30" s="123">
        <v>1769.2</v>
      </c>
      <c r="D30" s="123">
        <v>788.2</v>
      </c>
      <c r="E30" s="123">
        <v>788.2</v>
      </c>
      <c r="F30" s="31">
        <f t="shared" si="1"/>
        <v>0.44551209586253676</v>
      </c>
      <c r="G30" s="31">
        <f t="shared" si="2"/>
        <v>1</v>
      </c>
    </row>
    <row r="31" spans="1:7">
      <c r="A31" s="37" t="s">
        <v>82</v>
      </c>
      <c r="B31" s="124">
        <f t="shared" ref="B31" si="21">SUM(B32:B32)</f>
        <v>3002</v>
      </c>
      <c r="C31" s="124">
        <f t="shared" ref="C31" si="22">SUM(C32:C32)</f>
        <v>3002</v>
      </c>
      <c r="D31" s="124">
        <f>SUM(D32:D32)</f>
        <v>1403.2</v>
      </c>
      <c r="E31" s="124">
        <f>SUM(E32:E32)</f>
        <v>1076</v>
      </c>
      <c r="F31" s="27">
        <f t="shared" si="1"/>
        <v>0.35842771485676217</v>
      </c>
      <c r="G31" s="27">
        <f t="shared" si="2"/>
        <v>0.76681870011402509</v>
      </c>
    </row>
    <row r="32" spans="1:7">
      <c r="A32" s="30" t="s">
        <v>10</v>
      </c>
      <c r="B32" s="123">
        <v>3002</v>
      </c>
      <c r="C32" s="123">
        <v>3002</v>
      </c>
      <c r="D32" s="123">
        <v>1403.2</v>
      </c>
      <c r="E32" s="123">
        <v>1076</v>
      </c>
      <c r="F32" s="31">
        <f t="shared" si="1"/>
        <v>0.35842771485676217</v>
      </c>
      <c r="G32" s="31">
        <f t="shared" si="2"/>
        <v>0.76681870011402509</v>
      </c>
    </row>
    <row r="33" spans="1:7">
      <c r="A33" s="37" t="s">
        <v>83</v>
      </c>
      <c r="B33" s="124">
        <f t="shared" ref="B33" si="23">SUM(B34:B34)</f>
        <v>2315.1</v>
      </c>
      <c r="C33" s="124">
        <f t="shared" ref="C33" si="24">SUM(C34:C34)</f>
        <v>2315.1</v>
      </c>
      <c r="D33" s="124">
        <f>SUM(D34:D34)</f>
        <v>1023.8</v>
      </c>
      <c r="E33" s="124">
        <f>SUM(E34:E34)</f>
        <v>950.2</v>
      </c>
      <c r="F33" s="27">
        <f t="shared" si="1"/>
        <v>0.41043583430521363</v>
      </c>
      <c r="G33" s="27">
        <f t="shared" si="2"/>
        <v>0.92811095917171327</v>
      </c>
    </row>
    <row r="34" spans="1:7">
      <c r="A34" s="30" t="s">
        <v>10</v>
      </c>
      <c r="B34" s="123">
        <v>2315.1</v>
      </c>
      <c r="C34" s="123">
        <v>2315.1</v>
      </c>
      <c r="D34" s="123">
        <v>1023.8</v>
      </c>
      <c r="E34" s="123">
        <v>950.2</v>
      </c>
      <c r="F34" s="31">
        <f t="shared" si="1"/>
        <v>0.41043583430521363</v>
      </c>
      <c r="G34" s="31">
        <f t="shared" si="2"/>
        <v>0.92811095917171327</v>
      </c>
    </row>
    <row r="35" spans="1:7">
      <c r="A35" s="37" t="s">
        <v>84</v>
      </c>
      <c r="B35" s="124">
        <f t="shared" ref="B35" si="25">SUM(B36:B36)</f>
        <v>3745.5</v>
      </c>
      <c r="C35" s="124">
        <f t="shared" ref="C35" si="26">SUM(C36:C36)</f>
        <v>3745.5</v>
      </c>
      <c r="D35" s="124">
        <f>SUM(D36:D36)</f>
        <v>1711.6</v>
      </c>
      <c r="E35" s="124">
        <f>SUM(E36:E36)</f>
        <v>1513.3</v>
      </c>
      <c r="F35" s="27">
        <f t="shared" si="1"/>
        <v>0.40403150447203312</v>
      </c>
      <c r="G35" s="27">
        <f t="shared" si="2"/>
        <v>0.88414349146996962</v>
      </c>
    </row>
    <row r="36" spans="1:7">
      <c r="A36" s="30" t="s">
        <v>10</v>
      </c>
      <c r="B36" s="123">
        <v>3745.5</v>
      </c>
      <c r="C36" s="123">
        <v>3745.5</v>
      </c>
      <c r="D36" s="123">
        <v>1711.6</v>
      </c>
      <c r="E36" s="123">
        <v>1513.3</v>
      </c>
      <c r="F36" s="31">
        <f t="shared" si="1"/>
        <v>0.40403150447203312</v>
      </c>
      <c r="G36" s="31">
        <f t="shared" si="2"/>
        <v>0.88414349146996962</v>
      </c>
    </row>
    <row r="37" spans="1:7">
      <c r="A37" s="37" t="s">
        <v>85</v>
      </c>
      <c r="B37" s="124">
        <f t="shared" ref="B37" si="27">SUM(B38:B38)</f>
        <v>5768.9</v>
      </c>
      <c r="C37" s="124">
        <f t="shared" ref="C37" si="28">SUM(C38:C38)</f>
        <v>5768.9</v>
      </c>
      <c r="D37" s="124">
        <f>SUM(D38:D38)</f>
        <v>2683.8</v>
      </c>
      <c r="E37" s="124">
        <f>SUM(E38:E38)</f>
        <v>2354.6999999999998</v>
      </c>
      <c r="F37" s="27">
        <f t="shared" si="1"/>
        <v>0.40817140182703809</v>
      </c>
      <c r="G37" s="27">
        <f t="shared" si="2"/>
        <v>0.87737536329085608</v>
      </c>
    </row>
    <row r="38" spans="1:7">
      <c r="A38" s="30" t="s">
        <v>10</v>
      </c>
      <c r="B38" s="123">
        <v>5768.9</v>
      </c>
      <c r="C38" s="123">
        <v>5768.9</v>
      </c>
      <c r="D38" s="123">
        <v>2683.8</v>
      </c>
      <c r="E38" s="123">
        <v>2354.6999999999998</v>
      </c>
      <c r="F38" s="31">
        <f t="shared" si="1"/>
        <v>0.40817140182703809</v>
      </c>
      <c r="G38" s="31">
        <f t="shared" si="2"/>
        <v>0.87737536329085608</v>
      </c>
    </row>
    <row r="39" spans="1:7">
      <c r="A39" s="37" t="s">
        <v>86</v>
      </c>
      <c r="B39" s="124">
        <f t="shared" ref="B39" si="29">SUM(B40:B40)</f>
        <v>3651.5</v>
      </c>
      <c r="C39" s="124">
        <f t="shared" ref="C39" si="30">SUM(C40:C40)</f>
        <v>3651.5</v>
      </c>
      <c r="D39" s="124">
        <f>SUM(D40:D40)</f>
        <v>1707.2</v>
      </c>
      <c r="E39" s="124">
        <f>SUM(E40:E40)</f>
        <v>1614.2</v>
      </c>
      <c r="F39" s="27">
        <f t="shared" si="1"/>
        <v>0.44206490483363003</v>
      </c>
      <c r="G39" s="27">
        <f t="shared" si="2"/>
        <v>0.94552483598875348</v>
      </c>
    </row>
    <row r="40" spans="1:7">
      <c r="A40" s="30" t="s">
        <v>10</v>
      </c>
      <c r="B40" s="123">
        <v>3651.5</v>
      </c>
      <c r="C40" s="123">
        <v>3651.5</v>
      </c>
      <c r="D40" s="123">
        <v>1707.2</v>
      </c>
      <c r="E40" s="123">
        <v>1614.2</v>
      </c>
      <c r="F40" s="31">
        <f t="shared" si="1"/>
        <v>0.44206490483363003</v>
      </c>
      <c r="G40" s="31">
        <f t="shared" si="2"/>
        <v>0.94552483598875348</v>
      </c>
    </row>
    <row r="41" spans="1:7">
      <c r="A41" s="37" t="s">
        <v>87</v>
      </c>
      <c r="B41" s="124">
        <f t="shared" ref="B41" si="31">SUM(B42:B42)</f>
        <v>2550.4</v>
      </c>
      <c r="C41" s="124">
        <f t="shared" ref="C41" si="32">SUM(C42:C42)</f>
        <v>2550.4</v>
      </c>
      <c r="D41" s="124">
        <f>SUM(D42:D42)</f>
        <v>1106.4000000000001</v>
      </c>
      <c r="E41" s="124">
        <f>SUM(E42:E42)</f>
        <v>1006</v>
      </c>
      <c r="F41" s="27">
        <f t="shared" si="1"/>
        <v>0.39444792973651188</v>
      </c>
      <c r="G41" s="27">
        <f t="shared" si="2"/>
        <v>0.90925524222704257</v>
      </c>
    </row>
    <row r="42" spans="1:7">
      <c r="A42" s="30" t="s">
        <v>10</v>
      </c>
      <c r="B42" s="123">
        <v>2550.4</v>
      </c>
      <c r="C42" s="123">
        <v>2550.4</v>
      </c>
      <c r="D42" s="123">
        <v>1106.4000000000001</v>
      </c>
      <c r="E42" s="123">
        <v>1006</v>
      </c>
      <c r="F42" s="31">
        <f t="shared" si="1"/>
        <v>0.39444792973651188</v>
      </c>
      <c r="G42" s="31">
        <f t="shared" si="2"/>
        <v>0.90925524222704257</v>
      </c>
    </row>
    <row r="43" spans="1:7">
      <c r="A43" s="37" t="s">
        <v>88</v>
      </c>
      <c r="B43" s="124">
        <f t="shared" ref="B43" si="33">SUM(B44:B44)</f>
        <v>2239.8000000000002</v>
      </c>
      <c r="C43" s="124">
        <f t="shared" ref="C43" si="34">SUM(C44:C44)</f>
        <v>2239.8000000000002</v>
      </c>
      <c r="D43" s="124">
        <f>SUM(D44:D44)</f>
        <v>1004</v>
      </c>
      <c r="E43" s="124">
        <f>SUM(E44:E44)</f>
        <v>959.1</v>
      </c>
      <c r="F43" s="27">
        <f t="shared" si="1"/>
        <v>0.42820787570318775</v>
      </c>
      <c r="G43" s="27">
        <f t="shared" si="2"/>
        <v>0.95527888446215137</v>
      </c>
    </row>
    <row r="44" spans="1:7">
      <c r="A44" s="30" t="s">
        <v>10</v>
      </c>
      <c r="B44" s="123">
        <v>2239.8000000000002</v>
      </c>
      <c r="C44" s="123">
        <v>2239.8000000000002</v>
      </c>
      <c r="D44" s="123">
        <v>1004</v>
      </c>
      <c r="E44" s="123">
        <v>959.1</v>
      </c>
      <c r="F44" s="31">
        <f t="shared" si="1"/>
        <v>0.42820787570318775</v>
      </c>
      <c r="G44" s="31">
        <f t="shared" si="2"/>
        <v>0.95527888446215137</v>
      </c>
    </row>
    <row r="45" spans="1:7">
      <c r="A45" s="37" t="s">
        <v>89</v>
      </c>
      <c r="B45" s="124">
        <f t="shared" ref="B45" si="35">SUM(B46:B46)</f>
        <v>2842.2</v>
      </c>
      <c r="C45" s="124">
        <f t="shared" ref="C45" si="36">SUM(C46:C46)</f>
        <v>2842.2</v>
      </c>
      <c r="D45" s="124">
        <f>SUM(D46:D46)</f>
        <v>1278.2</v>
      </c>
      <c r="E45" s="124">
        <f>SUM(E46:E46)</f>
        <v>1269.9000000000001</v>
      </c>
      <c r="F45" s="27">
        <f t="shared" si="1"/>
        <v>0.44680177327422427</v>
      </c>
      <c r="G45" s="27">
        <f t="shared" si="2"/>
        <v>0.99350649350649356</v>
      </c>
    </row>
    <row r="46" spans="1:7">
      <c r="A46" s="30" t="s">
        <v>10</v>
      </c>
      <c r="B46" s="123">
        <v>2842.2</v>
      </c>
      <c r="C46" s="123">
        <v>2842.2</v>
      </c>
      <c r="D46" s="123">
        <v>1278.2</v>
      </c>
      <c r="E46" s="123">
        <v>1269.9000000000001</v>
      </c>
      <c r="F46" s="31">
        <f t="shared" si="1"/>
        <v>0.44680177327422427</v>
      </c>
      <c r="G46" s="31">
        <f t="shared" si="2"/>
        <v>0.99350649350649356</v>
      </c>
    </row>
    <row r="47" spans="1:7">
      <c r="A47" s="37" t="s">
        <v>90</v>
      </c>
      <c r="B47" s="124">
        <f t="shared" ref="B47" si="37">SUM(B48:B48)</f>
        <v>4611.3</v>
      </c>
      <c r="C47" s="124">
        <f t="shared" ref="C47" si="38">SUM(C48:C48)</f>
        <v>4611.3</v>
      </c>
      <c r="D47" s="124">
        <f>SUM(D48:D48)</f>
        <v>2059.6999999999998</v>
      </c>
      <c r="E47" s="124">
        <f>SUM(E48:E48)</f>
        <v>1695.7</v>
      </c>
      <c r="F47" s="27">
        <f t="shared" si="1"/>
        <v>0.36772710515472862</v>
      </c>
      <c r="G47" s="27">
        <f t="shared" si="2"/>
        <v>0.82327523425741622</v>
      </c>
    </row>
    <row r="48" spans="1:7">
      <c r="A48" s="30" t="s">
        <v>10</v>
      </c>
      <c r="B48" s="123">
        <v>4611.3</v>
      </c>
      <c r="C48" s="123">
        <v>4611.3</v>
      </c>
      <c r="D48" s="123">
        <v>2059.6999999999998</v>
      </c>
      <c r="E48" s="123">
        <v>1695.7</v>
      </c>
      <c r="F48" s="31">
        <f t="shared" si="1"/>
        <v>0.36772710515472862</v>
      </c>
      <c r="G48" s="31">
        <f t="shared" si="2"/>
        <v>0.82327523425741622</v>
      </c>
    </row>
    <row r="49" spans="1:7">
      <c r="A49" s="37" t="s">
        <v>91</v>
      </c>
      <c r="B49" s="124">
        <f t="shared" ref="B49" si="39">SUM(B50:B50)</f>
        <v>2559.6999999999998</v>
      </c>
      <c r="C49" s="124">
        <f t="shared" ref="C49" si="40">SUM(C50:C50)</f>
        <v>2559.6999999999998</v>
      </c>
      <c r="D49" s="124">
        <f>SUM(D50:D50)</f>
        <v>1228.3</v>
      </c>
      <c r="E49" s="124">
        <f>SUM(E50:E50)</f>
        <v>994.3</v>
      </c>
      <c r="F49" s="27">
        <f t="shared" si="1"/>
        <v>0.38844395827636052</v>
      </c>
      <c r="G49" s="27">
        <f t="shared" si="2"/>
        <v>0.80949279491980786</v>
      </c>
    </row>
    <row r="50" spans="1:7">
      <c r="A50" s="30" t="s">
        <v>10</v>
      </c>
      <c r="B50" s="123">
        <v>2559.6999999999998</v>
      </c>
      <c r="C50" s="123">
        <v>2559.6999999999998</v>
      </c>
      <c r="D50" s="123">
        <v>1228.3</v>
      </c>
      <c r="E50" s="123">
        <v>994.3</v>
      </c>
      <c r="F50" s="31">
        <f t="shared" si="1"/>
        <v>0.38844395827636052</v>
      </c>
      <c r="G50" s="31">
        <f t="shared" si="2"/>
        <v>0.80949279491980786</v>
      </c>
    </row>
    <row r="51" spans="1:7">
      <c r="A51" s="37" t="s">
        <v>92</v>
      </c>
      <c r="B51" s="124">
        <f t="shared" ref="B51" si="41">SUM(B52:B52)</f>
        <v>1468.1</v>
      </c>
      <c r="C51" s="124">
        <f t="shared" ref="C51" si="42">SUM(C52:C52)</f>
        <v>1468.1</v>
      </c>
      <c r="D51" s="124">
        <f>SUM(D52:D52)</f>
        <v>722.8</v>
      </c>
      <c r="E51" s="124">
        <f>SUM(E52:E52)</f>
        <v>581.5</v>
      </c>
      <c r="F51" s="27">
        <f t="shared" si="1"/>
        <v>0.39609018459233025</v>
      </c>
      <c r="G51" s="27">
        <f t="shared" si="2"/>
        <v>0.80451023796347543</v>
      </c>
    </row>
    <row r="52" spans="1:7">
      <c r="A52" s="30" t="s">
        <v>10</v>
      </c>
      <c r="B52" s="123">
        <v>1468.1</v>
      </c>
      <c r="C52" s="123">
        <v>1468.1</v>
      </c>
      <c r="D52" s="123">
        <v>722.8</v>
      </c>
      <c r="E52" s="123">
        <v>581.5</v>
      </c>
      <c r="F52" s="31">
        <f t="shared" si="1"/>
        <v>0.39609018459233025</v>
      </c>
      <c r="G52" s="31">
        <f t="shared" si="2"/>
        <v>0.80451023796347543</v>
      </c>
    </row>
    <row r="53" spans="1:7">
      <c r="A53" s="37" t="s">
        <v>93</v>
      </c>
      <c r="B53" s="124">
        <f t="shared" ref="B53" si="43">SUM(B54:B54)</f>
        <v>2221</v>
      </c>
      <c r="C53" s="124">
        <f t="shared" ref="C53" si="44">SUM(C54:C54)</f>
        <v>2221</v>
      </c>
      <c r="D53" s="124">
        <f>SUM(D54:D54)</f>
        <v>1011.6</v>
      </c>
      <c r="E53" s="124">
        <f>SUM(E54:E54)</f>
        <v>998.6</v>
      </c>
      <c r="F53" s="27">
        <f t="shared" si="1"/>
        <v>0.44961728950923008</v>
      </c>
      <c r="G53" s="27">
        <f t="shared" si="2"/>
        <v>0.98714907077896397</v>
      </c>
    </row>
    <row r="54" spans="1:7">
      <c r="A54" s="30" t="s">
        <v>10</v>
      </c>
      <c r="B54" s="123">
        <v>2221</v>
      </c>
      <c r="C54" s="123">
        <v>2221</v>
      </c>
      <c r="D54" s="123">
        <v>1011.6</v>
      </c>
      <c r="E54" s="123">
        <v>998.6</v>
      </c>
      <c r="F54" s="31">
        <f t="shared" si="1"/>
        <v>0.44961728950923008</v>
      </c>
      <c r="G54" s="31">
        <f t="shared" si="2"/>
        <v>0.98714907077896397</v>
      </c>
    </row>
    <row r="55" spans="1:7">
      <c r="A55" s="37" t="s">
        <v>94</v>
      </c>
      <c r="B55" s="124">
        <f t="shared" ref="B55" si="45">SUM(B56:B56)</f>
        <v>4112.6000000000004</v>
      </c>
      <c r="C55" s="124">
        <f t="shared" ref="C55" si="46">SUM(C56:C56)</f>
        <v>4112.6000000000004</v>
      </c>
      <c r="D55" s="124">
        <f>SUM(D56:D56)</f>
        <v>1776.6</v>
      </c>
      <c r="E55" s="124">
        <f>SUM(E56:E56)</f>
        <v>1591.1</v>
      </c>
      <c r="F55" s="27">
        <f t="shared" si="1"/>
        <v>0.38688420950250446</v>
      </c>
      <c r="G55" s="27">
        <f t="shared" si="2"/>
        <v>0.89558707643814028</v>
      </c>
    </row>
    <row r="56" spans="1:7">
      <c r="A56" s="30" t="s">
        <v>10</v>
      </c>
      <c r="B56" s="123">
        <v>4112.6000000000004</v>
      </c>
      <c r="C56" s="123">
        <v>4112.6000000000004</v>
      </c>
      <c r="D56" s="123">
        <v>1776.6</v>
      </c>
      <c r="E56" s="123">
        <v>1591.1</v>
      </c>
      <c r="F56" s="31">
        <f t="shared" si="1"/>
        <v>0.38688420950250446</v>
      </c>
      <c r="G56" s="31">
        <f t="shared" si="2"/>
        <v>0.89558707643814028</v>
      </c>
    </row>
    <row r="57" spans="1:7">
      <c r="A57" s="37" t="s">
        <v>95</v>
      </c>
      <c r="B57" s="124">
        <f t="shared" ref="B57" si="47">SUM(B58:B58)</f>
        <v>5091.3</v>
      </c>
      <c r="C57" s="124">
        <f t="shared" ref="C57" si="48">SUM(C58:C58)</f>
        <v>5091.3</v>
      </c>
      <c r="D57" s="124">
        <f>SUM(D58:D58)</f>
        <v>2432.4</v>
      </c>
      <c r="E57" s="124">
        <f>SUM(E58:E58)</f>
        <v>2078.1</v>
      </c>
      <c r="F57" s="27">
        <f t="shared" si="1"/>
        <v>0.40816687290083081</v>
      </c>
      <c r="G57" s="27">
        <f t="shared" si="2"/>
        <v>0.85434139121854946</v>
      </c>
    </row>
    <row r="58" spans="1:7">
      <c r="A58" s="30" t="s">
        <v>10</v>
      </c>
      <c r="B58" s="123">
        <v>5091.3</v>
      </c>
      <c r="C58" s="123">
        <v>5091.3</v>
      </c>
      <c r="D58" s="123">
        <v>2432.4</v>
      </c>
      <c r="E58" s="123">
        <v>2078.1</v>
      </c>
      <c r="F58" s="31">
        <f t="shared" si="1"/>
        <v>0.40816687290083081</v>
      </c>
      <c r="G58" s="31">
        <f t="shared" si="2"/>
        <v>0.85434139121854946</v>
      </c>
    </row>
    <row r="59" spans="1:7">
      <c r="A59" s="37" t="s">
        <v>96</v>
      </c>
      <c r="B59" s="124">
        <f t="shared" ref="B59" si="49">SUM(B60:B60)</f>
        <v>2522.1</v>
      </c>
      <c r="C59" s="124">
        <f t="shared" ref="C59" si="50">SUM(C60:C60)</f>
        <v>2522.1</v>
      </c>
      <c r="D59" s="124">
        <f>SUM(D60:D60)</f>
        <v>1102</v>
      </c>
      <c r="E59" s="124">
        <f>SUM(E60:E60)</f>
        <v>1094.8</v>
      </c>
      <c r="F59" s="27">
        <f t="shared" si="1"/>
        <v>0.43408270885373301</v>
      </c>
      <c r="G59" s="27">
        <f t="shared" si="2"/>
        <v>0.99346642468239565</v>
      </c>
    </row>
    <row r="60" spans="1:7">
      <c r="A60" s="30" t="s">
        <v>10</v>
      </c>
      <c r="B60" s="123">
        <v>2522.1</v>
      </c>
      <c r="C60" s="123">
        <v>2522.1</v>
      </c>
      <c r="D60" s="123">
        <v>1102</v>
      </c>
      <c r="E60" s="123">
        <v>1094.8</v>
      </c>
      <c r="F60" s="31">
        <f t="shared" si="1"/>
        <v>0.43408270885373301</v>
      </c>
      <c r="G60" s="31">
        <f t="shared" si="2"/>
        <v>0.99346642468239565</v>
      </c>
    </row>
    <row r="61" spans="1:7">
      <c r="A61" s="54" t="s">
        <v>97</v>
      </c>
      <c r="B61" s="124">
        <f t="shared" ref="B61" si="51">SUM(B62:B62)</f>
        <v>2898.6</v>
      </c>
      <c r="C61" s="124">
        <f t="shared" ref="C61" si="52">SUM(C62:C62)</f>
        <v>2898.6</v>
      </c>
      <c r="D61" s="124">
        <f>SUM(D62:D62)</f>
        <v>1389.3</v>
      </c>
      <c r="E61" s="124">
        <f>SUM(E62:E62)</f>
        <v>1377.1</v>
      </c>
      <c r="F61" s="27">
        <f t="shared" si="1"/>
        <v>0.47509142344580141</v>
      </c>
      <c r="G61" s="27">
        <f t="shared" si="2"/>
        <v>0.99121859929460876</v>
      </c>
    </row>
    <row r="62" spans="1:7">
      <c r="A62" s="30" t="s">
        <v>10</v>
      </c>
      <c r="B62" s="123">
        <v>2898.6</v>
      </c>
      <c r="C62" s="123">
        <v>2898.6</v>
      </c>
      <c r="D62" s="123">
        <v>1389.3</v>
      </c>
      <c r="E62" s="123">
        <v>1377.1</v>
      </c>
      <c r="F62" s="31">
        <f t="shared" si="1"/>
        <v>0.47509142344580141</v>
      </c>
      <c r="G62" s="31">
        <f t="shared" si="2"/>
        <v>0.99121859929460876</v>
      </c>
    </row>
    <row r="63" spans="1:7">
      <c r="A63" s="37" t="s">
        <v>98</v>
      </c>
      <c r="B63" s="124">
        <f t="shared" ref="B63" si="53">SUM(B64:B64)</f>
        <v>3999.7</v>
      </c>
      <c r="C63" s="124">
        <f t="shared" ref="C63" si="54">SUM(C64:C64)</f>
        <v>3999.7</v>
      </c>
      <c r="D63" s="124">
        <f>SUM(D64:D64)</f>
        <v>1925.8</v>
      </c>
      <c r="E63" s="124">
        <f>SUM(E64:E64)</f>
        <v>1600.7</v>
      </c>
      <c r="F63" s="27">
        <f t="shared" si="1"/>
        <v>0.40020501537615322</v>
      </c>
      <c r="G63" s="27">
        <f t="shared" si="2"/>
        <v>0.83118703915255998</v>
      </c>
    </row>
    <row r="64" spans="1:7">
      <c r="A64" s="30" t="s">
        <v>10</v>
      </c>
      <c r="B64" s="123">
        <v>3999.7</v>
      </c>
      <c r="C64" s="123">
        <v>3999.7</v>
      </c>
      <c r="D64" s="123">
        <v>1925.8</v>
      </c>
      <c r="E64" s="123">
        <v>1600.7</v>
      </c>
      <c r="F64" s="31">
        <f t="shared" si="1"/>
        <v>0.40020501537615322</v>
      </c>
      <c r="G64" s="31">
        <f t="shared" si="2"/>
        <v>0.83118703915255998</v>
      </c>
    </row>
    <row r="65" spans="1:7">
      <c r="A65" s="37" t="s">
        <v>99</v>
      </c>
      <c r="B65" s="124">
        <f t="shared" ref="B65" si="55">SUM(B66:B66)</f>
        <v>3867.9</v>
      </c>
      <c r="C65" s="124">
        <f t="shared" ref="C65" si="56">SUM(C66:C66)</f>
        <v>3867.9</v>
      </c>
      <c r="D65" s="124">
        <f>SUM(D66:D66)</f>
        <v>1811.2</v>
      </c>
      <c r="E65" s="124">
        <f>SUM(E66:E66)</f>
        <v>1553.2</v>
      </c>
      <c r="F65" s="27">
        <f t="shared" si="1"/>
        <v>0.40156157087825434</v>
      </c>
      <c r="G65" s="27">
        <f t="shared" si="2"/>
        <v>0.85755300353356889</v>
      </c>
    </row>
    <row r="66" spans="1:7">
      <c r="A66" s="30" t="s">
        <v>10</v>
      </c>
      <c r="B66" s="123">
        <v>3867.9</v>
      </c>
      <c r="C66" s="123">
        <v>3867.9</v>
      </c>
      <c r="D66" s="123">
        <v>1811.2</v>
      </c>
      <c r="E66" s="123">
        <v>1553.2</v>
      </c>
      <c r="F66" s="31">
        <f t="shared" si="1"/>
        <v>0.40156157087825434</v>
      </c>
      <c r="G66" s="31">
        <f t="shared" si="2"/>
        <v>0.85755300353356889</v>
      </c>
    </row>
    <row r="67" spans="1:7">
      <c r="A67" s="37" t="s">
        <v>100</v>
      </c>
      <c r="B67" s="124">
        <f t="shared" ref="B67" si="57">SUM(B68:B68)</f>
        <v>2428</v>
      </c>
      <c r="C67" s="124">
        <f t="shared" ref="C67" si="58">SUM(C68:C68)</f>
        <v>2428</v>
      </c>
      <c r="D67" s="124">
        <f>SUM(D68:D68)</f>
        <v>1145</v>
      </c>
      <c r="E67" s="124">
        <f>SUM(E68:E68)</f>
        <v>1111.0999999999999</v>
      </c>
      <c r="F67" s="27">
        <f t="shared" si="1"/>
        <v>0.45761943986820425</v>
      </c>
      <c r="G67" s="27">
        <f t="shared" si="2"/>
        <v>0.97039301310043657</v>
      </c>
    </row>
    <row r="68" spans="1:7">
      <c r="A68" s="30" t="s">
        <v>10</v>
      </c>
      <c r="B68" s="123">
        <v>2428</v>
      </c>
      <c r="C68" s="123">
        <v>2428</v>
      </c>
      <c r="D68" s="123">
        <v>1145</v>
      </c>
      <c r="E68" s="123">
        <v>1111.0999999999999</v>
      </c>
      <c r="F68" s="31">
        <f t="shared" si="1"/>
        <v>0.45761943986820425</v>
      </c>
      <c r="G68" s="31">
        <f t="shared" si="2"/>
        <v>0.97039301310043657</v>
      </c>
    </row>
    <row r="69" spans="1:7">
      <c r="A69" s="37" t="s">
        <v>101</v>
      </c>
      <c r="B69" s="124">
        <f t="shared" ref="B69" si="59">SUM(B70:B70)</f>
        <v>1534</v>
      </c>
      <c r="C69" s="124">
        <f t="shared" ref="C69" si="60">SUM(C70:C70)</f>
        <v>1534</v>
      </c>
      <c r="D69" s="124">
        <f>SUM(D70:D70)</f>
        <v>699.4</v>
      </c>
      <c r="E69" s="124">
        <f>SUM(E70:E70)</f>
        <v>699.4</v>
      </c>
      <c r="F69" s="27">
        <f t="shared" si="1"/>
        <v>0.45593220338983048</v>
      </c>
      <c r="G69" s="27">
        <f t="shared" si="2"/>
        <v>1</v>
      </c>
    </row>
    <row r="70" spans="1:7">
      <c r="A70" s="30" t="s">
        <v>10</v>
      </c>
      <c r="B70" s="123">
        <v>1534</v>
      </c>
      <c r="C70" s="123">
        <v>1534</v>
      </c>
      <c r="D70" s="123">
        <v>699.4</v>
      </c>
      <c r="E70" s="123">
        <v>699.4</v>
      </c>
      <c r="F70" s="31">
        <f t="shared" si="1"/>
        <v>0.45593220338983048</v>
      </c>
      <c r="G70" s="31">
        <f t="shared" si="2"/>
        <v>1</v>
      </c>
    </row>
    <row r="71" spans="1:7" s="33" customFormat="1">
      <c r="A71" s="30" t="s">
        <v>9</v>
      </c>
      <c r="B71" s="122">
        <v>3576.1</v>
      </c>
      <c r="C71" s="122">
        <v>3576.1</v>
      </c>
      <c r="D71" s="123">
        <v>1607.7</v>
      </c>
      <c r="E71" s="123">
        <v>1385.4</v>
      </c>
      <c r="F71" s="31">
        <f t="shared" si="1"/>
        <v>0.38740527390173657</v>
      </c>
      <c r="G71" s="31">
        <f t="shared" si="2"/>
        <v>0.86172793431610373</v>
      </c>
    </row>
    <row r="72" spans="1:7" s="33" customFormat="1">
      <c r="A72" s="30" t="s">
        <v>8</v>
      </c>
      <c r="B72" s="122">
        <v>3660.8</v>
      </c>
      <c r="C72" s="122">
        <v>3660.8</v>
      </c>
      <c r="D72" s="123">
        <v>1635.2</v>
      </c>
      <c r="E72" s="123">
        <v>1393.6</v>
      </c>
      <c r="F72" s="31">
        <f t="shared" si="1"/>
        <v>0.38068181818181812</v>
      </c>
      <c r="G72" s="31">
        <f t="shared" si="2"/>
        <v>0.85225048923679048</v>
      </c>
    </row>
    <row r="73" spans="1:7" s="33" customFormat="1">
      <c r="A73" s="30" t="s">
        <v>6</v>
      </c>
      <c r="B73" s="122">
        <v>1477.5</v>
      </c>
      <c r="C73" s="122">
        <v>1477.5</v>
      </c>
      <c r="D73" s="123">
        <v>738.8</v>
      </c>
      <c r="E73" s="123">
        <v>608.5</v>
      </c>
      <c r="F73" s="31">
        <f t="shared" si="1"/>
        <v>0.41184433164128598</v>
      </c>
      <c r="G73" s="31">
        <f t="shared" si="2"/>
        <v>0.82363291824580409</v>
      </c>
    </row>
    <row r="74" spans="1:7" s="33" customFormat="1">
      <c r="A74" s="30" t="s">
        <v>5</v>
      </c>
      <c r="B74" s="122">
        <v>89467.4</v>
      </c>
      <c r="C74" s="122">
        <v>89467.4</v>
      </c>
      <c r="D74" s="123">
        <v>41958.2</v>
      </c>
      <c r="E74" s="123">
        <v>39821.5</v>
      </c>
      <c r="F74" s="31">
        <f>E74/C74</f>
        <v>0.44509508491361099</v>
      </c>
      <c r="G74" s="31">
        <f>E74/D74</f>
        <v>0.94907550848225142</v>
      </c>
    </row>
    <row r="75" spans="1:7" ht="20.25" customHeight="1">
      <c r="A75" s="55" t="s">
        <v>4</v>
      </c>
      <c r="B75" s="29">
        <f>B11+B13+B15+B17+B19+B21+B23+B25+B27+B29+B31+B33+B35+B37+B39+B41+B43+B45+B47+B49+B51+B53+B55+B57+B59+B61+B63+B65+B67+B69+B71+B72+B73+B74</f>
        <v>193298</v>
      </c>
      <c r="C75" s="29">
        <f>C11+C13+C15+C17+C19+C21+C23+C25+C27+C29+C31+C33+C35+C37+C39+C41+C43+C45+C47+C49+C51+C53+C55+C57+C59+C61+C63+C65+C67+C69+C71+C72+C73+C74</f>
        <v>193298</v>
      </c>
      <c r="D75" s="29">
        <f>D11+D13+D15+D17+D19+D21+D23+D25+D27+D29+D31+D33+D35+D37+D39+D41+D43+D45+D47+D49+D51+D53+D55+D57+D59+D61+D63+D65+D67+D69+D71+D72+D73+D74</f>
        <v>89760</v>
      </c>
      <c r="E75" s="29">
        <f>E11+E13+E15+E17+E19+E21+E23+E25+E27+E29+E31+E33+E35+E37+E39+E41+E43+E45+E47+E49+E51+E53+E55+E57+E59+E61+E63+E65+E67+E69+E71+E72+E73+E74</f>
        <v>82975.599999999991</v>
      </c>
      <c r="F75" s="27">
        <f>E75/C75</f>
        <v>0.42926258936978134</v>
      </c>
      <c r="G75" s="27">
        <f>E75/D75</f>
        <v>0.924416221033868</v>
      </c>
    </row>
    <row r="76" spans="1:7">
      <c r="A76" s="55" t="s">
        <v>3</v>
      </c>
      <c r="B76" s="94"/>
      <c r="C76" s="94"/>
      <c r="D76" s="94"/>
      <c r="E76" s="94"/>
      <c r="F76" s="27"/>
      <c r="G76" s="27"/>
    </row>
    <row r="77" spans="1:7">
      <c r="A77" s="55" t="s">
        <v>122</v>
      </c>
      <c r="B77" s="95">
        <f>B12+B14+B16+B18+B20+B22+B24+B26+B28+B30+B32+B34+B36+B38+B40+B42+B44+B46+B48+B50+B52+B54+B56+B58+B60+B62+B64+B66+B68+B70</f>
        <v>95116.200000000012</v>
      </c>
      <c r="C77" s="95">
        <f>C12+C14+C16+C18+C20+C22+C24+C26+C28+C30+C32+C34+C36+C38+C40+C42+C44+C46+C48+C50+C52+C54+C56+C58+C60+C62+C64+C66+C68+C70</f>
        <v>95116.200000000012</v>
      </c>
      <c r="D77" s="95">
        <f>D12+D14+D16+D18+D20+D22+D24+D26+D28+D30+D32+D34+D36+D38+D40+D42+D44+D46+D48+D50+D52+D54+D56+D58+D60+D62+D64+D66+D68+D70</f>
        <v>43820.100000000006</v>
      </c>
      <c r="E77" s="95">
        <f>E12+E14+E16+E18+E20+E22+E24+E26+E28+E30+E32+E34+E36+E38+E40+E42+E44+E46+E48+E50+E52+E54+E56+E58+E60+E62+E64+E66+E68+E70</f>
        <v>39766.599999999991</v>
      </c>
      <c r="F77" s="27">
        <f>E77/C77</f>
        <v>0.41808440623153559</v>
      </c>
      <c r="G77" s="27">
        <f>E77/D77</f>
        <v>0.90749678800367839</v>
      </c>
    </row>
    <row r="78" spans="1:7">
      <c r="A78" s="55" t="s">
        <v>124</v>
      </c>
      <c r="B78" s="95">
        <f>B71+B72+B73+B74</f>
        <v>98181.799999999988</v>
      </c>
      <c r="C78" s="95">
        <f>C71+C72+C73+C74</f>
        <v>98181.799999999988</v>
      </c>
      <c r="D78" s="95">
        <f>D71+D72+D73+D74</f>
        <v>45939.899999999994</v>
      </c>
      <c r="E78" s="95">
        <f>E71+E72+E73+E74</f>
        <v>43209</v>
      </c>
      <c r="F78" s="27">
        <f>E78/C78</f>
        <v>0.44009174816513857</v>
      </c>
      <c r="G78" s="27">
        <f>E78/D78</f>
        <v>0.94055494243566062</v>
      </c>
    </row>
    <row r="79" spans="1:7">
      <c r="A79" s="39"/>
    </row>
    <row r="80" spans="1:7">
      <c r="A80" s="39"/>
    </row>
    <row r="81" spans="1:5">
      <c r="A81" s="18"/>
      <c r="C81" s="211" t="s">
        <v>128</v>
      </c>
      <c r="D81" s="211"/>
      <c r="E81" s="211"/>
    </row>
    <row r="82" spans="1:5">
      <c r="A82" s="39"/>
    </row>
    <row r="83" spans="1:5">
      <c r="A83" s="209"/>
      <c r="B83" s="209"/>
    </row>
    <row r="84" spans="1:5">
      <c r="A84" s="39"/>
    </row>
    <row r="85" spans="1:5">
      <c r="A85" s="39"/>
    </row>
    <row r="86" spans="1:5">
      <c r="A86" s="39"/>
    </row>
    <row r="87" spans="1:5">
      <c r="A87" s="39"/>
    </row>
    <row r="88" spans="1:5">
      <c r="A88" s="39"/>
    </row>
    <row r="89" spans="1:5">
      <c r="A89" s="39"/>
    </row>
    <row r="90" spans="1:5">
      <c r="A90" s="39"/>
    </row>
    <row r="91" spans="1:5">
      <c r="A91" s="39"/>
    </row>
    <row r="92" spans="1:5">
      <c r="A92" s="39"/>
    </row>
    <row r="93" spans="1:5">
      <c r="A93" s="39"/>
    </row>
    <row r="94" spans="1:5">
      <c r="A94" s="39"/>
    </row>
    <row r="95" spans="1:5">
      <c r="A95" s="39"/>
    </row>
    <row r="96" spans="1:5">
      <c r="A96" s="39"/>
    </row>
    <row r="97" spans="1:1">
      <c r="A97" s="39"/>
    </row>
    <row r="98" spans="1:1">
      <c r="A98" s="39"/>
    </row>
  </sheetData>
  <mergeCells count="3">
    <mergeCell ref="A7:G7"/>
    <mergeCell ref="C81:E81"/>
    <mergeCell ref="A83:B83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G77"/>
  <sheetViews>
    <sheetView view="pageBreakPreview" zoomScale="80" zoomScaleNormal="100" zoomScaleSheetLayoutView="80" workbookViewId="0">
      <pane xSplit="1" ySplit="11" topLeftCell="B52" activePane="bottomRight" state="frozen"/>
      <selection pane="topRight" activeCell="B1" sqref="B1"/>
      <selection pane="bottomLeft" activeCell="A9" sqref="A9"/>
      <selection pane="bottomRight" activeCell="E72" sqref="E72"/>
    </sheetView>
  </sheetViews>
  <sheetFormatPr defaultRowHeight="15"/>
  <cols>
    <col min="1" max="1" width="35.7109375" style="4" customWidth="1"/>
    <col min="2" max="2" width="24.5703125" style="4" customWidth="1"/>
    <col min="3" max="3" width="13.5703125" style="4" customWidth="1"/>
    <col min="4" max="4" width="13.42578125" style="4" customWidth="1"/>
    <col min="5" max="7" width="14.5703125" style="4" customWidth="1"/>
    <col min="8" max="16384" width="9.140625" style="4"/>
  </cols>
  <sheetData>
    <row r="1" spans="1:7" ht="18.75" customHeight="1">
      <c r="A1" s="6"/>
      <c r="B1" s="3"/>
      <c r="C1" s="2"/>
      <c r="E1" s="155"/>
      <c r="F1" s="155"/>
      <c r="G1" s="3" t="s">
        <v>143</v>
      </c>
    </row>
    <row r="2" spans="1:7" ht="18.75" customHeight="1">
      <c r="A2" s="6"/>
      <c r="B2" s="3"/>
      <c r="C2" s="2"/>
      <c r="E2" s="155"/>
      <c r="F2" s="155"/>
      <c r="G2" s="168" t="s">
        <v>142</v>
      </c>
    </row>
    <row r="3" spans="1:7" ht="18.75" customHeight="1">
      <c r="A3" s="6"/>
      <c r="B3" s="3"/>
      <c r="C3" s="2"/>
      <c r="E3" s="155"/>
      <c r="F3" s="155"/>
      <c r="G3" s="168" t="s">
        <v>146</v>
      </c>
    </row>
    <row r="4" spans="1:7" ht="18.75" customHeight="1">
      <c r="A4" s="6"/>
      <c r="B4" s="3"/>
      <c r="C4" s="2"/>
    </row>
    <row r="5" spans="1:7" ht="18.75" customHeight="1">
      <c r="A5" s="6"/>
      <c r="B5" s="3"/>
      <c r="C5" s="2"/>
      <c r="G5" s="3" t="s">
        <v>60</v>
      </c>
    </row>
    <row r="6" spans="1:7" ht="18.75" customHeight="1">
      <c r="A6" s="6"/>
      <c r="B6" s="6"/>
      <c r="C6" s="2"/>
    </row>
    <row r="7" spans="1:7" ht="57" customHeight="1">
      <c r="A7" s="205" t="s">
        <v>170</v>
      </c>
      <c r="B7" s="205"/>
      <c r="C7" s="232"/>
      <c r="D7" s="232"/>
      <c r="E7" s="232"/>
      <c r="F7" s="232"/>
      <c r="G7" s="232"/>
    </row>
    <row r="8" spans="1:7">
      <c r="A8" s="70"/>
      <c r="B8" s="70"/>
      <c r="C8" s="2"/>
    </row>
    <row r="9" spans="1:7">
      <c r="A9" s="6"/>
      <c r="C9" s="2"/>
      <c r="G9" s="7" t="s">
        <v>42</v>
      </c>
    </row>
    <row r="10" spans="1:7" ht="129.75" customHeight="1">
      <c r="A10" s="93" t="s">
        <v>41</v>
      </c>
      <c r="B10" s="190" t="s">
        <v>149</v>
      </c>
      <c r="C10" s="190" t="s">
        <v>68</v>
      </c>
      <c r="D10" s="190" t="s">
        <v>150</v>
      </c>
      <c r="E10" s="190" t="s">
        <v>151</v>
      </c>
      <c r="F10" s="190" t="s">
        <v>69</v>
      </c>
      <c r="G10" s="190" t="s">
        <v>152</v>
      </c>
    </row>
    <row r="11" spans="1:7" s="33" customFormat="1" ht="15" customHeight="1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</row>
    <row r="12" spans="1:7" ht="18.75" customHeight="1">
      <c r="A12" s="10" t="s">
        <v>40</v>
      </c>
      <c r="B12" s="79">
        <f t="shared" ref="B12:C12" si="0">SUM(B13:B13)</f>
        <v>39352.9</v>
      </c>
      <c r="C12" s="79">
        <f t="shared" si="0"/>
        <v>39352.9</v>
      </c>
      <c r="D12" s="79">
        <f>SUM(D13:D13)</f>
        <v>22076.2</v>
      </c>
      <c r="E12" s="79">
        <f>SUM(E13:E13)</f>
        <v>22076.2</v>
      </c>
      <c r="F12" s="27">
        <f t="shared" ref="F12:F43" si="1">E12/C12</f>
        <v>0.56098025812583063</v>
      </c>
      <c r="G12" s="27">
        <f t="shared" ref="G12:G43" si="2">E12/D12</f>
        <v>1</v>
      </c>
    </row>
    <row r="13" spans="1:7" ht="18.75" customHeight="1">
      <c r="A13" s="8" t="s">
        <v>10</v>
      </c>
      <c r="B13" s="96">
        <v>39352.9</v>
      </c>
      <c r="C13" s="80">
        <v>39352.9</v>
      </c>
      <c r="D13" s="80">
        <v>22076.2</v>
      </c>
      <c r="E13" s="80">
        <v>22076.2</v>
      </c>
      <c r="F13" s="31">
        <f t="shared" si="1"/>
        <v>0.56098025812583063</v>
      </c>
      <c r="G13" s="31">
        <f t="shared" si="2"/>
        <v>1</v>
      </c>
    </row>
    <row r="14" spans="1:7" ht="18.75" customHeight="1">
      <c r="A14" s="10" t="s">
        <v>39</v>
      </c>
      <c r="B14" s="79">
        <f t="shared" ref="B14:C14" si="3">SUM(B15:B15)</f>
        <v>84321.3</v>
      </c>
      <c r="C14" s="79">
        <f t="shared" si="3"/>
        <v>84321.3</v>
      </c>
      <c r="D14" s="79">
        <f>SUM(D15:D15)</f>
        <v>50022.2</v>
      </c>
      <c r="E14" s="79">
        <f>SUM(E15:E15)</f>
        <v>50022.2</v>
      </c>
      <c r="F14" s="27">
        <f t="shared" si="1"/>
        <v>0.59323326371865703</v>
      </c>
      <c r="G14" s="27">
        <f t="shared" si="2"/>
        <v>1</v>
      </c>
    </row>
    <row r="15" spans="1:7" ht="18.75" customHeight="1">
      <c r="A15" s="8" t="s">
        <v>10</v>
      </c>
      <c r="B15" s="96">
        <v>84321.3</v>
      </c>
      <c r="C15" s="80">
        <v>84321.3</v>
      </c>
      <c r="D15" s="80">
        <v>50022.2</v>
      </c>
      <c r="E15" s="80">
        <v>50022.2</v>
      </c>
      <c r="F15" s="31">
        <f t="shared" si="1"/>
        <v>0.59323326371865703</v>
      </c>
      <c r="G15" s="31">
        <f t="shared" si="2"/>
        <v>1</v>
      </c>
    </row>
    <row r="16" spans="1:7" ht="18.75" customHeight="1">
      <c r="A16" s="10" t="s">
        <v>38</v>
      </c>
      <c r="B16" s="79">
        <f t="shared" ref="B16:C16" si="4">SUM(B17:B17)</f>
        <v>59655.5</v>
      </c>
      <c r="C16" s="79">
        <f t="shared" si="4"/>
        <v>59655.5</v>
      </c>
      <c r="D16" s="79">
        <f>SUM(D17:D17)</f>
        <v>29828.1</v>
      </c>
      <c r="E16" s="79">
        <f>SUM(E17:E17)</f>
        <v>29828.1</v>
      </c>
      <c r="F16" s="27">
        <f t="shared" si="1"/>
        <v>0.50000586701980532</v>
      </c>
      <c r="G16" s="27">
        <f t="shared" si="2"/>
        <v>1</v>
      </c>
    </row>
    <row r="17" spans="1:7" ht="18.75" customHeight="1">
      <c r="A17" s="8" t="s">
        <v>10</v>
      </c>
      <c r="B17" s="96">
        <v>59655.5</v>
      </c>
      <c r="C17" s="80">
        <v>59655.5</v>
      </c>
      <c r="D17" s="80">
        <v>29828.1</v>
      </c>
      <c r="E17" s="80">
        <v>29828.1</v>
      </c>
      <c r="F17" s="31">
        <f t="shared" si="1"/>
        <v>0.50000586701980532</v>
      </c>
      <c r="G17" s="31">
        <f t="shared" si="2"/>
        <v>1</v>
      </c>
    </row>
    <row r="18" spans="1:7" ht="18.75" customHeight="1">
      <c r="A18" s="10" t="s">
        <v>37</v>
      </c>
      <c r="B18" s="79">
        <f t="shared" ref="B18:C18" si="5">SUM(B19:B19)</f>
        <v>42539.4</v>
      </c>
      <c r="C18" s="79">
        <f t="shared" si="5"/>
        <v>42539.4</v>
      </c>
      <c r="D18" s="79">
        <f>SUM(D19:D19)</f>
        <v>24253.8</v>
      </c>
      <c r="E18" s="79">
        <f>SUM(E19:E19)</f>
        <v>24253.8</v>
      </c>
      <c r="F18" s="27">
        <f t="shared" si="1"/>
        <v>0.57014908531855168</v>
      </c>
      <c r="G18" s="27">
        <f t="shared" si="2"/>
        <v>1</v>
      </c>
    </row>
    <row r="19" spans="1:7" ht="18.75" customHeight="1">
      <c r="A19" s="8" t="s">
        <v>10</v>
      </c>
      <c r="B19" s="96">
        <v>42539.4</v>
      </c>
      <c r="C19" s="80">
        <v>42539.4</v>
      </c>
      <c r="D19" s="80">
        <v>24253.8</v>
      </c>
      <c r="E19" s="80">
        <v>24253.8</v>
      </c>
      <c r="F19" s="31">
        <f t="shared" si="1"/>
        <v>0.57014908531855168</v>
      </c>
      <c r="G19" s="31">
        <f t="shared" si="2"/>
        <v>1</v>
      </c>
    </row>
    <row r="20" spans="1:7" ht="18.75" customHeight="1">
      <c r="A20" s="10" t="s">
        <v>36</v>
      </c>
      <c r="B20" s="79">
        <f t="shared" ref="B20:C20" si="6">SUM(B21:B21)</f>
        <v>128645.9</v>
      </c>
      <c r="C20" s="79">
        <f t="shared" si="6"/>
        <v>128645.9</v>
      </c>
      <c r="D20" s="79">
        <f>SUM(D21:D21)</f>
        <v>64323.3</v>
      </c>
      <c r="E20" s="79">
        <f>SUM(E21:E21)</f>
        <v>64323.3</v>
      </c>
      <c r="F20" s="27">
        <f t="shared" si="1"/>
        <v>0.50000272064636342</v>
      </c>
      <c r="G20" s="27">
        <f t="shared" si="2"/>
        <v>1</v>
      </c>
    </row>
    <row r="21" spans="1:7" ht="18.75" customHeight="1">
      <c r="A21" s="8" t="s">
        <v>10</v>
      </c>
      <c r="B21" s="96">
        <v>128645.9</v>
      </c>
      <c r="C21" s="80">
        <v>128645.9</v>
      </c>
      <c r="D21" s="80">
        <v>64323.3</v>
      </c>
      <c r="E21" s="80">
        <v>64323.3</v>
      </c>
      <c r="F21" s="31">
        <f t="shared" si="1"/>
        <v>0.50000272064636342</v>
      </c>
      <c r="G21" s="31">
        <f t="shared" si="2"/>
        <v>1</v>
      </c>
    </row>
    <row r="22" spans="1:7" ht="18.75" customHeight="1">
      <c r="A22" s="10" t="s">
        <v>35</v>
      </c>
      <c r="B22" s="79">
        <f t="shared" ref="B22:C22" si="7">SUM(B23:B23)</f>
        <v>135457.20000000001</v>
      </c>
      <c r="C22" s="79">
        <f t="shared" si="7"/>
        <v>135457.20000000001</v>
      </c>
      <c r="D22" s="79">
        <f>SUM(D23:D23)</f>
        <v>67728.7</v>
      </c>
      <c r="E22" s="79">
        <f>SUM(E23:E23)</f>
        <v>67728.7</v>
      </c>
      <c r="F22" s="27">
        <f t="shared" si="1"/>
        <v>0.50000073824056601</v>
      </c>
      <c r="G22" s="27">
        <f t="shared" si="2"/>
        <v>1</v>
      </c>
    </row>
    <row r="23" spans="1:7" ht="18.75" customHeight="1">
      <c r="A23" s="8" t="s">
        <v>10</v>
      </c>
      <c r="B23" s="96">
        <v>135457.20000000001</v>
      </c>
      <c r="C23" s="80">
        <v>135457.20000000001</v>
      </c>
      <c r="D23" s="80">
        <v>67728.7</v>
      </c>
      <c r="E23" s="80">
        <v>67728.7</v>
      </c>
      <c r="F23" s="31">
        <f t="shared" si="1"/>
        <v>0.50000073824056601</v>
      </c>
      <c r="G23" s="31">
        <f t="shared" si="2"/>
        <v>1</v>
      </c>
    </row>
    <row r="24" spans="1:7" ht="18.75" customHeight="1">
      <c r="A24" s="10" t="s">
        <v>34</v>
      </c>
      <c r="B24" s="79">
        <f t="shared" ref="B24:C24" si="8">SUM(B25:B25)</f>
        <v>46437.9</v>
      </c>
      <c r="C24" s="79">
        <f t="shared" si="8"/>
        <v>46437.9</v>
      </c>
      <c r="D24" s="79">
        <f>SUM(D25:D25)</f>
        <v>23219</v>
      </c>
      <c r="E24" s="79">
        <f>SUM(E25:E25)</f>
        <v>23219</v>
      </c>
      <c r="F24" s="27">
        <f t="shared" si="1"/>
        <v>0.50000107670674165</v>
      </c>
      <c r="G24" s="27">
        <f t="shared" si="2"/>
        <v>1</v>
      </c>
    </row>
    <row r="25" spans="1:7" ht="18.75" customHeight="1">
      <c r="A25" s="8" t="s">
        <v>10</v>
      </c>
      <c r="B25" s="96">
        <v>46437.9</v>
      </c>
      <c r="C25" s="80">
        <v>46437.9</v>
      </c>
      <c r="D25" s="80">
        <v>23219</v>
      </c>
      <c r="E25" s="80">
        <v>23219</v>
      </c>
      <c r="F25" s="31">
        <f t="shared" si="1"/>
        <v>0.50000107670674165</v>
      </c>
      <c r="G25" s="31">
        <f t="shared" si="2"/>
        <v>1</v>
      </c>
    </row>
    <row r="26" spans="1:7" ht="18.75" customHeight="1">
      <c r="A26" s="10" t="s">
        <v>33</v>
      </c>
      <c r="B26" s="79">
        <f t="shared" ref="B26:C26" si="9">SUM(B27:B27)</f>
        <v>24880.7</v>
      </c>
      <c r="C26" s="79">
        <f t="shared" si="9"/>
        <v>24880.7</v>
      </c>
      <c r="D26" s="79">
        <f>SUM(D27:D27)</f>
        <v>12440.4</v>
      </c>
      <c r="E26" s="79">
        <f>SUM(E27:E27)</f>
        <v>12440.4</v>
      </c>
      <c r="F26" s="27">
        <f t="shared" si="1"/>
        <v>0.50000200958976226</v>
      </c>
      <c r="G26" s="27">
        <f t="shared" si="2"/>
        <v>1</v>
      </c>
    </row>
    <row r="27" spans="1:7" ht="18.75" customHeight="1">
      <c r="A27" s="8" t="s">
        <v>10</v>
      </c>
      <c r="B27" s="96">
        <v>24880.7</v>
      </c>
      <c r="C27" s="80">
        <v>24880.7</v>
      </c>
      <c r="D27" s="80">
        <v>12440.4</v>
      </c>
      <c r="E27" s="80">
        <v>12440.4</v>
      </c>
      <c r="F27" s="31">
        <f t="shared" si="1"/>
        <v>0.50000200958976226</v>
      </c>
      <c r="G27" s="31">
        <f t="shared" si="2"/>
        <v>1</v>
      </c>
    </row>
    <row r="28" spans="1:7" ht="18.75" customHeight="1">
      <c r="A28" s="10" t="s">
        <v>32</v>
      </c>
      <c r="B28" s="79">
        <f t="shared" ref="B28:C28" si="10">SUM(B29:B29)</f>
        <v>88996.7</v>
      </c>
      <c r="C28" s="79">
        <f t="shared" si="10"/>
        <v>88996.7</v>
      </c>
      <c r="D28" s="79">
        <f>SUM(D29:D29)</f>
        <v>46362.9</v>
      </c>
      <c r="E28" s="79">
        <f>SUM(E29:E29)</f>
        <v>46362.9</v>
      </c>
      <c r="F28" s="27">
        <f t="shared" si="1"/>
        <v>0.52095077682655655</v>
      </c>
      <c r="G28" s="27">
        <f t="shared" si="2"/>
        <v>1</v>
      </c>
    </row>
    <row r="29" spans="1:7" ht="18.75" customHeight="1">
      <c r="A29" s="8" t="s">
        <v>10</v>
      </c>
      <c r="B29" s="96">
        <v>88996.7</v>
      </c>
      <c r="C29" s="80">
        <v>88996.7</v>
      </c>
      <c r="D29" s="80">
        <v>46362.9</v>
      </c>
      <c r="E29" s="80">
        <v>46362.9</v>
      </c>
      <c r="F29" s="27">
        <f t="shared" si="1"/>
        <v>0.52095077682655655</v>
      </c>
      <c r="G29" s="31">
        <f t="shared" si="2"/>
        <v>1</v>
      </c>
    </row>
    <row r="30" spans="1:7" ht="18.75" customHeight="1">
      <c r="A30" s="10" t="s">
        <v>31</v>
      </c>
      <c r="B30" s="79">
        <f t="shared" ref="B30:C30" si="11">SUM(B31:B31)</f>
        <v>29445.1</v>
      </c>
      <c r="C30" s="79">
        <f t="shared" si="11"/>
        <v>29445.1</v>
      </c>
      <c r="D30" s="79">
        <f>SUM(D31:D31)</f>
        <v>16722.599999999999</v>
      </c>
      <c r="E30" s="79">
        <f>SUM(E31:E31)</f>
        <v>16722.599999999999</v>
      </c>
      <c r="F30" s="27">
        <f t="shared" si="1"/>
        <v>0.56792471412900614</v>
      </c>
      <c r="G30" s="27">
        <f t="shared" si="2"/>
        <v>1</v>
      </c>
    </row>
    <row r="31" spans="1:7" ht="18.75" customHeight="1">
      <c r="A31" s="8" t="s">
        <v>10</v>
      </c>
      <c r="B31" s="96">
        <v>29445.1</v>
      </c>
      <c r="C31" s="80">
        <v>29445.1</v>
      </c>
      <c r="D31" s="80">
        <v>16722.599999999999</v>
      </c>
      <c r="E31" s="80">
        <v>16722.599999999999</v>
      </c>
      <c r="F31" s="31">
        <f t="shared" si="1"/>
        <v>0.56792471412900614</v>
      </c>
      <c r="G31" s="31">
        <f t="shared" si="2"/>
        <v>1</v>
      </c>
    </row>
    <row r="32" spans="1:7" ht="18.75" customHeight="1">
      <c r="A32" s="10" t="s">
        <v>30</v>
      </c>
      <c r="B32" s="79">
        <f t="shared" ref="B32:C32" si="12">SUM(B33:B33)</f>
        <v>22322</v>
      </c>
      <c r="C32" s="79">
        <f t="shared" si="12"/>
        <v>22322</v>
      </c>
      <c r="D32" s="79">
        <f>SUM(D33:D33)</f>
        <v>11161</v>
      </c>
      <c r="E32" s="79">
        <f>SUM(E33:E33)</f>
        <v>11161</v>
      </c>
      <c r="F32" s="27">
        <f t="shared" si="1"/>
        <v>0.5</v>
      </c>
      <c r="G32" s="27">
        <f t="shared" si="2"/>
        <v>1</v>
      </c>
    </row>
    <row r="33" spans="1:7" ht="18.75" customHeight="1">
      <c r="A33" s="8" t="s">
        <v>10</v>
      </c>
      <c r="B33" s="96">
        <v>22322</v>
      </c>
      <c r="C33" s="80">
        <v>22322</v>
      </c>
      <c r="D33" s="80">
        <v>11161</v>
      </c>
      <c r="E33" s="80">
        <v>11161</v>
      </c>
      <c r="F33" s="31">
        <f t="shared" si="1"/>
        <v>0.5</v>
      </c>
      <c r="G33" s="31">
        <f t="shared" si="2"/>
        <v>1</v>
      </c>
    </row>
    <row r="34" spans="1:7" ht="18.75" customHeight="1">
      <c r="A34" s="10" t="s">
        <v>29</v>
      </c>
      <c r="B34" s="79">
        <f t="shared" ref="B34:C34" si="13">SUM(B35:B35)</f>
        <v>29479.7</v>
      </c>
      <c r="C34" s="79">
        <f t="shared" si="13"/>
        <v>29479.7</v>
      </c>
      <c r="D34" s="79">
        <f>SUM(D35:D35)</f>
        <v>14740</v>
      </c>
      <c r="E34" s="79">
        <f>SUM(E35:E35)</f>
        <v>14740</v>
      </c>
      <c r="F34" s="27">
        <f t="shared" si="1"/>
        <v>0.50000508824716672</v>
      </c>
      <c r="G34" s="27">
        <f t="shared" si="2"/>
        <v>1</v>
      </c>
    </row>
    <row r="35" spans="1:7" ht="18.75" customHeight="1">
      <c r="A35" s="8" t="s">
        <v>10</v>
      </c>
      <c r="B35" s="96">
        <v>29479.7</v>
      </c>
      <c r="C35" s="80">
        <v>29479.7</v>
      </c>
      <c r="D35" s="80">
        <v>14740</v>
      </c>
      <c r="E35" s="80">
        <v>14740</v>
      </c>
      <c r="F35" s="31">
        <f t="shared" si="1"/>
        <v>0.50000508824716672</v>
      </c>
      <c r="G35" s="31">
        <f t="shared" si="2"/>
        <v>1</v>
      </c>
    </row>
    <row r="36" spans="1:7" ht="18.75" customHeight="1">
      <c r="A36" s="10" t="s">
        <v>28</v>
      </c>
      <c r="B36" s="79">
        <f t="shared" ref="B36:C36" si="14">SUM(B37:B37)</f>
        <v>53188.9</v>
      </c>
      <c r="C36" s="79">
        <f t="shared" si="14"/>
        <v>53188.9</v>
      </c>
      <c r="D36" s="79">
        <f>SUM(D37:D37)</f>
        <v>27324.1</v>
      </c>
      <c r="E36" s="79">
        <f>SUM(E37:E37)</f>
        <v>27324.1</v>
      </c>
      <c r="F36" s="27">
        <f t="shared" si="1"/>
        <v>0.51371808779651384</v>
      </c>
      <c r="G36" s="27">
        <f t="shared" si="2"/>
        <v>1</v>
      </c>
    </row>
    <row r="37" spans="1:7" ht="18.75" customHeight="1">
      <c r="A37" s="8" t="s">
        <v>10</v>
      </c>
      <c r="B37" s="96">
        <v>53188.9</v>
      </c>
      <c r="C37" s="80">
        <v>53188.9</v>
      </c>
      <c r="D37" s="80">
        <v>27324.1</v>
      </c>
      <c r="E37" s="80">
        <v>27324.1</v>
      </c>
      <c r="F37" s="31">
        <f t="shared" si="1"/>
        <v>0.51371808779651384</v>
      </c>
      <c r="G37" s="31">
        <f t="shared" si="2"/>
        <v>1</v>
      </c>
    </row>
    <row r="38" spans="1:7" ht="18.75" customHeight="1">
      <c r="A38" s="10" t="s">
        <v>27</v>
      </c>
      <c r="B38" s="79">
        <f t="shared" ref="B38:C38" si="15">SUM(B39:B39)</f>
        <v>102436.4</v>
      </c>
      <c r="C38" s="79">
        <f t="shared" si="15"/>
        <v>102436.4</v>
      </c>
      <c r="D38" s="79">
        <f>SUM(D39:D39)</f>
        <v>51218.1</v>
      </c>
      <c r="E38" s="79">
        <f>SUM(E39:E39)</f>
        <v>51218.1</v>
      </c>
      <c r="F38" s="27">
        <f t="shared" si="1"/>
        <v>0.49999902378451411</v>
      </c>
      <c r="G38" s="27">
        <f t="shared" si="2"/>
        <v>1</v>
      </c>
    </row>
    <row r="39" spans="1:7" ht="18.75" customHeight="1">
      <c r="A39" s="8" t="s">
        <v>10</v>
      </c>
      <c r="B39" s="96">
        <v>102436.4</v>
      </c>
      <c r="C39" s="80">
        <v>102436.4</v>
      </c>
      <c r="D39" s="80">
        <v>51218.1</v>
      </c>
      <c r="E39" s="80">
        <v>51218.1</v>
      </c>
      <c r="F39" s="31">
        <f t="shared" si="1"/>
        <v>0.49999902378451411</v>
      </c>
      <c r="G39" s="31">
        <f t="shared" si="2"/>
        <v>1</v>
      </c>
    </row>
    <row r="40" spans="1:7" ht="18.75" customHeight="1">
      <c r="A40" s="10" t="s">
        <v>26</v>
      </c>
      <c r="B40" s="79">
        <f t="shared" ref="B40:C40" si="16">SUM(B41:B41)</f>
        <v>58343</v>
      </c>
      <c r="C40" s="79">
        <f t="shared" si="16"/>
        <v>58343</v>
      </c>
      <c r="D40" s="79">
        <f>SUM(D41:D41)</f>
        <v>29171.1</v>
      </c>
      <c r="E40" s="79">
        <f>SUM(E41:E41)</f>
        <v>29171.1</v>
      </c>
      <c r="F40" s="27">
        <f t="shared" si="1"/>
        <v>0.4999931439932811</v>
      </c>
      <c r="G40" s="27">
        <f t="shared" si="2"/>
        <v>1</v>
      </c>
    </row>
    <row r="41" spans="1:7" ht="18.75" customHeight="1">
      <c r="A41" s="8" t="s">
        <v>10</v>
      </c>
      <c r="B41" s="96">
        <v>58343</v>
      </c>
      <c r="C41" s="80">
        <v>58343</v>
      </c>
      <c r="D41" s="80">
        <v>29171.1</v>
      </c>
      <c r="E41" s="80">
        <v>29171.1</v>
      </c>
      <c r="F41" s="31">
        <f t="shared" si="1"/>
        <v>0.4999931439932811</v>
      </c>
      <c r="G41" s="31">
        <f t="shared" si="2"/>
        <v>1</v>
      </c>
    </row>
    <row r="42" spans="1:7" ht="18.75" customHeight="1">
      <c r="A42" s="10" t="s">
        <v>25</v>
      </c>
      <c r="B42" s="79">
        <f t="shared" ref="B42:C42" si="17">SUM(B43:B43)</f>
        <v>50494.5</v>
      </c>
      <c r="C42" s="79">
        <f t="shared" si="17"/>
        <v>50494.5</v>
      </c>
      <c r="D42" s="79">
        <f>SUM(D43:D43)</f>
        <v>25247.3</v>
      </c>
      <c r="E42" s="79">
        <f>SUM(E43:E43)</f>
        <v>25247.3</v>
      </c>
      <c r="F42" s="27">
        <f t="shared" si="1"/>
        <v>0.50000099020685418</v>
      </c>
      <c r="G42" s="27">
        <f t="shared" si="2"/>
        <v>1</v>
      </c>
    </row>
    <row r="43" spans="1:7" ht="18.75" customHeight="1">
      <c r="A43" s="8" t="s">
        <v>10</v>
      </c>
      <c r="B43" s="96">
        <v>50494.5</v>
      </c>
      <c r="C43" s="80">
        <v>50494.5</v>
      </c>
      <c r="D43" s="80">
        <v>25247.3</v>
      </c>
      <c r="E43" s="80">
        <v>25247.3</v>
      </c>
      <c r="F43" s="31">
        <f t="shared" si="1"/>
        <v>0.50000099020685418</v>
      </c>
      <c r="G43" s="31">
        <f t="shared" si="2"/>
        <v>1</v>
      </c>
    </row>
    <row r="44" spans="1:7" ht="18.75" customHeight="1">
      <c r="A44" s="10" t="s">
        <v>24</v>
      </c>
      <c r="B44" s="79">
        <f t="shared" ref="B44:C44" si="18">SUM(B45:B45)</f>
        <v>23121</v>
      </c>
      <c r="C44" s="79">
        <f t="shared" si="18"/>
        <v>23121</v>
      </c>
      <c r="D44" s="79">
        <f>SUM(D45:D45)</f>
        <v>11560.8</v>
      </c>
      <c r="E44" s="79">
        <f>SUM(E45:E45)</f>
        <v>11560.8</v>
      </c>
      <c r="F44" s="27">
        <f t="shared" ref="F44:F72" si="19">E44/C44</f>
        <v>0.5000129752173349</v>
      </c>
      <c r="G44" s="27">
        <f t="shared" ref="G44:G72" si="20">E44/D44</f>
        <v>1</v>
      </c>
    </row>
    <row r="45" spans="1:7" ht="18.75" customHeight="1">
      <c r="A45" s="8" t="s">
        <v>10</v>
      </c>
      <c r="B45" s="96">
        <v>23121</v>
      </c>
      <c r="C45" s="80">
        <v>23121</v>
      </c>
      <c r="D45" s="80">
        <v>11560.8</v>
      </c>
      <c r="E45" s="80">
        <v>11560.8</v>
      </c>
      <c r="F45" s="31">
        <f t="shared" si="19"/>
        <v>0.5000129752173349</v>
      </c>
      <c r="G45" s="31">
        <f t="shared" si="20"/>
        <v>1</v>
      </c>
    </row>
    <row r="46" spans="1:7" ht="18.75" customHeight="1">
      <c r="A46" s="10" t="s">
        <v>23</v>
      </c>
      <c r="B46" s="79">
        <f t="shared" ref="B46:C46" si="21">SUM(B47:B47)</f>
        <v>30947.5</v>
      </c>
      <c r="C46" s="79">
        <f t="shared" si="21"/>
        <v>30947.5</v>
      </c>
      <c r="D46" s="79">
        <f>SUM(D47:D47)</f>
        <v>15673.8</v>
      </c>
      <c r="E46" s="79">
        <f>SUM(E47:E47)</f>
        <v>15673.8</v>
      </c>
      <c r="F46" s="27">
        <f t="shared" si="19"/>
        <v>0.50646417319654247</v>
      </c>
      <c r="G46" s="27">
        <f t="shared" si="20"/>
        <v>1</v>
      </c>
    </row>
    <row r="47" spans="1:7" ht="18.75" customHeight="1">
      <c r="A47" s="8" t="s">
        <v>10</v>
      </c>
      <c r="B47" s="96">
        <v>30947.5</v>
      </c>
      <c r="C47" s="80">
        <v>30947.5</v>
      </c>
      <c r="D47" s="80">
        <v>15673.8</v>
      </c>
      <c r="E47" s="80">
        <v>15673.8</v>
      </c>
      <c r="F47" s="27">
        <f t="shared" si="19"/>
        <v>0.50646417319654247</v>
      </c>
      <c r="G47" s="27">
        <f t="shared" si="20"/>
        <v>1</v>
      </c>
    </row>
    <row r="48" spans="1:7" ht="18.75" customHeight="1">
      <c r="A48" s="10" t="s">
        <v>22</v>
      </c>
      <c r="B48" s="79">
        <f t="shared" ref="B48:C48" si="22">SUM(B49:B49)</f>
        <v>35547.9</v>
      </c>
      <c r="C48" s="79">
        <f t="shared" si="22"/>
        <v>35547.9</v>
      </c>
      <c r="D48" s="79">
        <f>SUM(D49:D49)</f>
        <v>25983.8</v>
      </c>
      <c r="E48" s="79">
        <f>SUM(E49:E49)</f>
        <v>25983.8</v>
      </c>
      <c r="F48" s="27">
        <f t="shared" si="19"/>
        <v>0.73095175805040513</v>
      </c>
      <c r="G48" s="27">
        <f t="shared" si="20"/>
        <v>1</v>
      </c>
    </row>
    <row r="49" spans="1:7" ht="18.75" customHeight="1">
      <c r="A49" s="8" t="s">
        <v>10</v>
      </c>
      <c r="B49" s="96">
        <v>35547.9</v>
      </c>
      <c r="C49" s="80">
        <v>35547.9</v>
      </c>
      <c r="D49" s="80">
        <v>25983.8</v>
      </c>
      <c r="E49" s="80">
        <v>25983.8</v>
      </c>
      <c r="F49" s="31">
        <f t="shared" si="19"/>
        <v>0.73095175805040513</v>
      </c>
      <c r="G49" s="31">
        <f t="shared" si="20"/>
        <v>1</v>
      </c>
    </row>
    <row r="50" spans="1:7" ht="18.75" customHeight="1">
      <c r="A50" s="10" t="s">
        <v>21</v>
      </c>
      <c r="B50" s="79">
        <f t="shared" ref="B50:C50" si="23">SUM(B51:B51)</f>
        <v>7925.5</v>
      </c>
      <c r="C50" s="79">
        <f t="shared" si="23"/>
        <v>7925.5</v>
      </c>
      <c r="D50" s="79">
        <f>SUM(D51:D51)</f>
        <v>3962.8</v>
      </c>
      <c r="E50" s="79">
        <f>SUM(E51:E51)</f>
        <v>3962.8</v>
      </c>
      <c r="F50" s="27">
        <f t="shared" si="19"/>
        <v>0.50000630875023655</v>
      </c>
      <c r="G50" s="27">
        <f t="shared" si="20"/>
        <v>1</v>
      </c>
    </row>
    <row r="51" spans="1:7" ht="18.75" customHeight="1">
      <c r="A51" s="8" t="s">
        <v>10</v>
      </c>
      <c r="B51" s="96">
        <v>7925.5</v>
      </c>
      <c r="C51" s="80">
        <v>7925.5</v>
      </c>
      <c r="D51" s="80">
        <v>3962.8</v>
      </c>
      <c r="E51" s="80">
        <v>3962.8</v>
      </c>
      <c r="F51" s="31">
        <f t="shared" si="19"/>
        <v>0.50000630875023655</v>
      </c>
      <c r="G51" s="31">
        <f t="shared" si="20"/>
        <v>1</v>
      </c>
    </row>
    <row r="52" spans="1:7" ht="18.75" customHeight="1">
      <c r="A52" s="10" t="s">
        <v>20</v>
      </c>
      <c r="B52" s="79">
        <f t="shared" ref="B52:C52" si="24">SUM(B53:B53)</f>
        <v>61689.3</v>
      </c>
      <c r="C52" s="79">
        <f t="shared" si="24"/>
        <v>61689.3</v>
      </c>
      <c r="D52" s="79">
        <f>SUM(D53:D53)</f>
        <v>30844.2</v>
      </c>
      <c r="E52" s="79">
        <f>SUM(E53:E53)</f>
        <v>30844.2</v>
      </c>
      <c r="F52" s="27">
        <f t="shared" si="19"/>
        <v>0.49999270538002538</v>
      </c>
      <c r="G52" s="27">
        <f t="shared" si="20"/>
        <v>1</v>
      </c>
    </row>
    <row r="53" spans="1:7" ht="18.75" customHeight="1">
      <c r="A53" s="8" t="s">
        <v>10</v>
      </c>
      <c r="B53" s="96">
        <v>61689.3</v>
      </c>
      <c r="C53" s="80">
        <v>61689.3</v>
      </c>
      <c r="D53" s="80">
        <v>30844.2</v>
      </c>
      <c r="E53" s="80">
        <v>30844.2</v>
      </c>
      <c r="F53" s="31">
        <f t="shared" si="19"/>
        <v>0.49999270538002538</v>
      </c>
      <c r="G53" s="31">
        <f t="shared" si="20"/>
        <v>1</v>
      </c>
    </row>
    <row r="54" spans="1:7" ht="18.75" customHeight="1">
      <c r="A54" s="10" t="s">
        <v>19</v>
      </c>
      <c r="B54" s="79">
        <f t="shared" ref="B54:C54" si="25">SUM(B55:B55)</f>
        <v>25273</v>
      </c>
      <c r="C54" s="79">
        <f t="shared" si="25"/>
        <v>25273</v>
      </c>
      <c r="D54" s="79">
        <f>SUM(D55:D55)</f>
        <v>12769.6</v>
      </c>
      <c r="E54" s="79">
        <f>SUM(E55:E55)</f>
        <v>12769.6</v>
      </c>
      <c r="F54" s="27">
        <f t="shared" si="19"/>
        <v>0.50526648992996481</v>
      </c>
      <c r="G54" s="27">
        <f t="shared" si="20"/>
        <v>1</v>
      </c>
    </row>
    <row r="55" spans="1:7" ht="18.75" customHeight="1">
      <c r="A55" s="8" t="s">
        <v>10</v>
      </c>
      <c r="B55" s="96">
        <v>25273</v>
      </c>
      <c r="C55" s="80">
        <v>25273</v>
      </c>
      <c r="D55" s="80">
        <v>12769.6</v>
      </c>
      <c r="E55" s="80">
        <v>12769.6</v>
      </c>
      <c r="F55" s="27">
        <f t="shared" si="19"/>
        <v>0.50526648992996481</v>
      </c>
      <c r="G55" s="27">
        <f t="shared" si="20"/>
        <v>1</v>
      </c>
    </row>
    <row r="56" spans="1:7" ht="18.75" customHeight="1">
      <c r="A56" s="10" t="s">
        <v>18</v>
      </c>
      <c r="B56" s="79">
        <f t="shared" ref="B56:C56" si="26">SUM(B57:B57)</f>
        <v>109440.5</v>
      </c>
      <c r="C56" s="79">
        <f t="shared" si="26"/>
        <v>109440.5</v>
      </c>
      <c r="D56" s="79">
        <f>SUM(D57:D57)</f>
        <v>58474.7</v>
      </c>
      <c r="E56" s="79">
        <f>SUM(E57:E57)</f>
        <v>58474.7</v>
      </c>
      <c r="F56" s="27">
        <f t="shared" si="19"/>
        <v>0.53430585569327627</v>
      </c>
      <c r="G56" s="27">
        <f t="shared" si="20"/>
        <v>1</v>
      </c>
    </row>
    <row r="57" spans="1:7" ht="18.75" customHeight="1">
      <c r="A57" s="8" t="s">
        <v>10</v>
      </c>
      <c r="B57" s="96">
        <v>109440.5</v>
      </c>
      <c r="C57" s="80">
        <v>109440.5</v>
      </c>
      <c r="D57" s="80">
        <v>58474.7</v>
      </c>
      <c r="E57" s="80">
        <v>58474.7</v>
      </c>
      <c r="F57" s="31">
        <f t="shared" si="19"/>
        <v>0.53430585569327627</v>
      </c>
      <c r="G57" s="31">
        <f t="shared" si="20"/>
        <v>1</v>
      </c>
    </row>
    <row r="58" spans="1:7" ht="18.75" customHeight="1">
      <c r="A58" s="10" t="s">
        <v>17</v>
      </c>
      <c r="B58" s="79">
        <f t="shared" ref="B58:C58" si="27">SUM(B59:B59)</f>
        <v>53884.5</v>
      </c>
      <c r="C58" s="79">
        <f t="shared" si="27"/>
        <v>53884.5</v>
      </c>
      <c r="D58" s="79">
        <f>SUM(D59:D59)</f>
        <v>27436.5</v>
      </c>
      <c r="E58" s="79">
        <f>SUM(E59:E59)</f>
        <v>27436.5</v>
      </c>
      <c r="F58" s="27">
        <f t="shared" si="19"/>
        <v>0.50917239651476764</v>
      </c>
      <c r="G58" s="27">
        <f t="shared" si="20"/>
        <v>1</v>
      </c>
    </row>
    <row r="59" spans="1:7" ht="18.75" customHeight="1">
      <c r="A59" s="8" t="s">
        <v>10</v>
      </c>
      <c r="B59" s="96">
        <v>53884.5</v>
      </c>
      <c r="C59" s="80">
        <v>53884.5</v>
      </c>
      <c r="D59" s="80">
        <v>27436.5</v>
      </c>
      <c r="E59" s="80">
        <v>27436.5</v>
      </c>
      <c r="F59" s="31">
        <f t="shared" si="19"/>
        <v>0.50917239651476764</v>
      </c>
      <c r="G59" s="31">
        <f t="shared" si="20"/>
        <v>1</v>
      </c>
    </row>
    <row r="60" spans="1:7" ht="18.75" customHeight="1">
      <c r="A60" s="10" t="s">
        <v>16</v>
      </c>
      <c r="B60" s="79">
        <f t="shared" ref="B60:C60" si="28">SUM(B61:B61)</f>
        <v>86601.4</v>
      </c>
      <c r="C60" s="79">
        <f t="shared" si="28"/>
        <v>86601.4</v>
      </c>
      <c r="D60" s="79">
        <f>SUM(D61:D61)</f>
        <v>43300.6</v>
      </c>
      <c r="E60" s="79">
        <f>SUM(E61:E61)</f>
        <v>43300.6</v>
      </c>
      <c r="F60" s="27">
        <f t="shared" si="19"/>
        <v>0.49999884528425637</v>
      </c>
      <c r="G60" s="27">
        <f t="shared" si="20"/>
        <v>1</v>
      </c>
    </row>
    <row r="61" spans="1:7" ht="18.75" customHeight="1">
      <c r="A61" s="8" t="s">
        <v>10</v>
      </c>
      <c r="B61" s="96">
        <v>86601.4</v>
      </c>
      <c r="C61" s="80">
        <v>86601.4</v>
      </c>
      <c r="D61" s="80">
        <v>43300.6</v>
      </c>
      <c r="E61" s="80">
        <v>43300.6</v>
      </c>
      <c r="F61" s="31">
        <f t="shared" si="19"/>
        <v>0.49999884528425637</v>
      </c>
      <c r="G61" s="31">
        <f t="shared" si="20"/>
        <v>1</v>
      </c>
    </row>
    <row r="62" spans="1:7" ht="18.75" customHeight="1">
      <c r="A62" s="10" t="s">
        <v>15</v>
      </c>
      <c r="B62" s="79">
        <f t="shared" ref="B62:C62" si="29">SUM(B63:B63)</f>
        <v>137531.1</v>
      </c>
      <c r="C62" s="79">
        <f t="shared" si="29"/>
        <v>137531.1</v>
      </c>
      <c r="D62" s="79">
        <f>SUM(D63:D63)</f>
        <v>68765.899999999994</v>
      </c>
      <c r="E62" s="79">
        <f>SUM(E63:E63)</f>
        <v>68765.899999999994</v>
      </c>
      <c r="F62" s="27">
        <f t="shared" si="19"/>
        <v>0.50000254487894003</v>
      </c>
      <c r="G62" s="27">
        <f t="shared" si="20"/>
        <v>1</v>
      </c>
    </row>
    <row r="63" spans="1:7" ht="18.75" customHeight="1">
      <c r="A63" s="8" t="s">
        <v>10</v>
      </c>
      <c r="B63" s="96">
        <v>137531.1</v>
      </c>
      <c r="C63" s="80">
        <v>137531.1</v>
      </c>
      <c r="D63" s="80">
        <v>68765.899999999994</v>
      </c>
      <c r="E63" s="80">
        <v>68765.899999999994</v>
      </c>
      <c r="F63" s="31">
        <f t="shared" si="19"/>
        <v>0.50000254487894003</v>
      </c>
      <c r="G63" s="31">
        <f t="shared" si="20"/>
        <v>1</v>
      </c>
    </row>
    <row r="64" spans="1:7" ht="18.75" customHeight="1">
      <c r="A64" s="10" t="s">
        <v>14</v>
      </c>
      <c r="B64" s="79">
        <f t="shared" ref="B64:C64" si="30">SUM(B65:B65)</f>
        <v>101250.5</v>
      </c>
      <c r="C64" s="79">
        <f t="shared" si="30"/>
        <v>101250.5</v>
      </c>
      <c r="D64" s="79">
        <f>SUM(D65:D65)</f>
        <v>50624.800000000003</v>
      </c>
      <c r="E64" s="79">
        <f>SUM(E65:E65)</f>
        <v>50624.800000000003</v>
      </c>
      <c r="F64" s="27">
        <f t="shared" si="19"/>
        <v>0.49999555557750336</v>
      </c>
      <c r="G64" s="27">
        <f t="shared" si="20"/>
        <v>1</v>
      </c>
    </row>
    <row r="65" spans="1:7" ht="18.75" customHeight="1">
      <c r="A65" s="8" t="s">
        <v>10</v>
      </c>
      <c r="B65" s="96">
        <v>101250.5</v>
      </c>
      <c r="C65" s="80">
        <v>101250.5</v>
      </c>
      <c r="D65" s="80">
        <v>50624.800000000003</v>
      </c>
      <c r="E65" s="80">
        <v>50624.800000000003</v>
      </c>
      <c r="F65" s="31">
        <f t="shared" si="19"/>
        <v>0.49999555557750336</v>
      </c>
      <c r="G65" s="31">
        <f t="shared" si="20"/>
        <v>1</v>
      </c>
    </row>
    <row r="66" spans="1:7" ht="18.75" customHeight="1">
      <c r="A66" s="10" t="s">
        <v>13</v>
      </c>
      <c r="B66" s="79">
        <f t="shared" ref="B66:C66" si="31">SUM(B67:B67)</f>
        <v>37992.5</v>
      </c>
      <c r="C66" s="79">
        <f t="shared" si="31"/>
        <v>37992.5</v>
      </c>
      <c r="D66" s="79">
        <f>SUM(D67:D67)</f>
        <v>18996.3</v>
      </c>
      <c r="E66" s="79">
        <f>SUM(E67:E67)</f>
        <v>18996.3</v>
      </c>
      <c r="F66" s="27">
        <f t="shared" si="19"/>
        <v>0.50000131604922027</v>
      </c>
      <c r="G66" s="27">
        <f t="shared" si="20"/>
        <v>1</v>
      </c>
    </row>
    <row r="67" spans="1:7" ht="18.75" customHeight="1">
      <c r="A67" s="8" t="s">
        <v>10</v>
      </c>
      <c r="B67" s="96">
        <v>37992.5</v>
      </c>
      <c r="C67" s="80">
        <v>37992.5</v>
      </c>
      <c r="D67" s="80">
        <v>18996.3</v>
      </c>
      <c r="E67" s="80">
        <v>18996.3</v>
      </c>
      <c r="F67" s="31">
        <f t="shared" si="19"/>
        <v>0.50000131604922027</v>
      </c>
      <c r="G67" s="31">
        <f t="shared" si="20"/>
        <v>1</v>
      </c>
    </row>
    <row r="68" spans="1:7" ht="18.75" customHeight="1">
      <c r="A68" s="10" t="s">
        <v>12</v>
      </c>
      <c r="B68" s="79">
        <f t="shared" ref="B68:C68" si="32">SUM(B69:B69)</f>
        <v>114322.1</v>
      </c>
      <c r="C68" s="79">
        <f t="shared" si="32"/>
        <v>114322.1</v>
      </c>
      <c r="D68" s="79">
        <f>SUM(D69:D69)</f>
        <v>57161.4</v>
      </c>
      <c r="E68" s="79">
        <f>SUM(E69:E69)</f>
        <v>57161.4</v>
      </c>
      <c r="F68" s="27">
        <f t="shared" si="19"/>
        <v>0.50000306152528684</v>
      </c>
      <c r="G68" s="27">
        <f t="shared" si="20"/>
        <v>1</v>
      </c>
    </row>
    <row r="69" spans="1:7" ht="18.75" customHeight="1">
      <c r="A69" s="8" t="s">
        <v>10</v>
      </c>
      <c r="B69" s="96">
        <v>114322.1</v>
      </c>
      <c r="C69" s="80">
        <v>114322.1</v>
      </c>
      <c r="D69" s="80">
        <v>57161.4</v>
      </c>
      <c r="E69" s="80">
        <v>57161.4</v>
      </c>
      <c r="F69" s="31">
        <f t="shared" si="19"/>
        <v>0.50000306152528684</v>
      </c>
      <c r="G69" s="31">
        <f t="shared" si="20"/>
        <v>1</v>
      </c>
    </row>
    <row r="70" spans="1:7" ht="18.75" customHeight="1">
      <c r="A70" s="10" t="s">
        <v>11</v>
      </c>
      <c r="B70" s="79">
        <f t="shared" ref="B70:C70" si="33">SUM(B71:B71)</f>
        <v>22976.400000000001</v>
      </c>
      <c r="C70" s="79">
        <f t="shared" si="33"/>
        <v>22976.400000000001</v>
      </c>
      <c r="D70" s="79">
        <f>SUM(D71:D71)</f>
        <v>11488.2</v>
      </c>
      <c r="E70" s="79">
        <f>SUM(E71:E71)</f>
        <v>11488.2</v>
      </c>
      <c r="F70" s="27">
        <f t="shared" si="19"/>
        <v>0.5</v>
      </c>
      <c r="G70" s="27">
        <f t="shared" si="20"/>
        <v>1</v>
      </c>
    </row>
    <row r="71" spans="1:7" ht="18.75" customHeight="1">
      <c r="A71" s="8" t="s">
        <v>10</v>
      </c>
      <c r="B71" s="96">
        <v>22976.400000000001</v>
      </c>
      <c r="C71" s="97">
        <v>22976.400000000001</v>
      </c>
      <c r="D71" s="97">
        <v>11488.2</v>
      </c>
      <c r="E71" s="97">
        <v>11488.2</v>
      </c>
      <c r="F71" s="31">
        <f t="shared" si="19"/>
        <v>0.5</v>
      </c>
      <c r="G71" s="31">
        <f t="shared" si="20"/>
        <v>1</v>
      </c>
    </row>
    <row r="72" spans="1:7" ht="18.75" customHeight="1">
      <c r="A72" s="9" t="s">
        <v>4</v>
      </c>
      <c r="B72" s="85">
        <f>B70+B68+B66+B64+B62+B60+B58+B52+B50+B48+B46+B44+B42+B40+B38+B36+B34+B32+B30+B28+B26+B24+B22+B20+B18+B16+B14+B12+B56+B54</f>
        <v>1844500.2999999996</v>
      </c>
      <c r="C72" s="85">
        <f t="shared" ref="C72:E72" si="34">C70+C68+C66+C64+C62+C60+C58+C52+C50+C48+C46+C44+C42+C40+C38+C36+C34+C32+C30+C28+C26+C24+C22+C20+C18+C16+C14+C12+C56+C54</f>
        <v>1844500.2999999996</v>
      </c>
      <c r="D72" s="85">
        <f t="shared" si="34"/>
        <v>952882.19999999984</v>
      </c>
      <c r="E72" s="85">
        <f t="shared" si="34"/>
        <v>952882.19999999984</v>
      </c>
      <c r="F72" s="27">
        <f t="shared" si="19"/>
        <v>0.51660723503270778</v>
      </c>
      <c r="G72" s="27">
        <f t="shared" si="20"/>
        <v>1</v>
      </c>
    </row>
    <row r="73" spans="1:7" ht="18.75" customHeight="1">
      <c r="A73" s="9" t="s">
        <v>3</v>
      </c>
      <c r="B73" s="9"/>
      <c r="C73" s="9"/>
      <c r="D73" s="9"/>
      <c r="E73" s="9"/>
      <c r="F73" s="27"/>
      <c r="G73" s="27"/>
    </row>
    <row r="74" spans="1:7" ht="18.75" customHeight="1">
      <c r="A74" s="9" t="s">
        <v>2</v>
      </c>
      <c r="B74" s="85">
        <f>B71+B69+B67+B65+B63+B61+B59+B57+B55+B53+B51+B49+B47+B45+B43+B41+B39+B37+B35+B33+B31+B29+B27+B25+B23+B21+B19+B17+B15+B13</f>
        <v>1844500.2999999996</v>
      </c>
      <c r="C74" s="85">
        <f t="shared" ref="C74:E74" si="35">C71+C69+C67+C65+C63+C61+C59+C57+C55+C53+C51+C49+C47+C45+C43+C41+C39+C37+C35+C33+C31+C29+C27+C25+C23+C21+C19+C17+C15+C13</f>
        <v>1844500.2999999996</v>
      </c>
      <c r="D74" s="85">
        <f t="shared" si="35"/>
        <v>952882.19999999984</v>
      </c>
      <c r="E74" s="85">
        <f t="shared" si="35"/>
        <v>952882.19999999984</v>
      </c>
      <c r="F74" s="27">
        <f>E74/C74</f>
        <v>0.51660723503270778</v>
      </c>
      <c r="G74" s="27">
        <f>E74/D74</f>
        <v>1</v>
      </c>
    </row>
    <row r="75" spans="1:7" ht="12.75" customHeight="1">
      <c r="A75" s="2"/>
      <c r="B75" s="2"/>
      <c r="C75" s="2"/>
    </row>
    <row r="76" spans="1:7" ht="12.75" customHeight="1">
      <c r="A76" s="2"/>
      <c r="B76" s="2"/>
      <c r="C76" s="2"/>
    </row>
    <row r="77" spans="1:7" ht="12.75" customHeight="1">
      <c r="A77" s="207" t="s">
        <v>0</v>
      </c>
      <c r="B77" s="207"/>
      <c r="C77" s="207"/>
      <c r="D77" s="207"/>
      <c r="E77" s="207"/>
      <c r="F77" s="207"/>
      <c r="G77" s="207"/>
    </row>
  </sheetData>
  <mergeCells count="2">
    <mergeCell ref="A7:G7"/>
    <mergeCell ref="A77:G77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5" fitToHeight="0" orientation="portrait" r:id="rId1"/>
  <headerFooter>
    <oddFooter>&amp;CСтраница &amp;P из &amp;N</oddFooter>
  </headerFooter>
  <rowBreaks count="1" manualBreakCount="1">
    <brk id="52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G476"/>
  <sheetViews>
    <sheetView view="pageBreakPreview" zoomScale="80" zoomScaleNormal="100" zoomScaleSheetLayoutView="80" workbookViewId="0">
      <pane xSplit="1" ySplit="10" topLeftCell="B55" activePane="bottomRight" state="frozen"/>
      <selection pane="topRight" activeCell="B1" sqref="B1"/>
      <selection pane="bottomLeft" activeCell="A11" sqref="A11"/>
      <selection pane="bottomRight" activeCell="E75" sqref="E75:E76"/>
    </sheetView>
  </sheetViews>
  <sheetFormatPr defaultRowHeight="15"/>
  <cols>
    <col min="1" max="1" width="31.140625" style="20" customWidth="1"/>
    <col min="2" max="2" width="21.5703125" style="18" customWidth="1"/>
    <col min="3" max="3" width="14.5703125" style="18" customWidth="1"/>
    <col min="4" max="4" width="14.7109375" style="18" customWidth="1"/>
    <col min="5" max="5" width="12.5703125" style="18" customWidth="1"/>
    <col min="6" max="6" width="17.140625" style="18" customWidth="1"/>
    <col min="7" max="7" width="14.5703125" style="18" customWidth="1"/>
    <col min="8" max="256" width="9.140625" style="18"/>
    <col min="257" max="257" width="32" style="18" customWidth="1"/>
    <col min="258" max="258" width="26.5703125" style="18" customWidth="1"/>
    <col min="259" max="259" width="14.5703125" style="18" customWidth="1"/>
    <col min="260" max="260" width="17.140625" style="18" customWidth="1"/>
    <col min="261" max="261" width="14.85546875" style="18" customWidth="1"/>
    <col min="262" max="262" width="17.140625" style="18" customWidth="1"/>
    <col min="263" max="263" width="14.5703125" style="18" customWidth="1"/>
    <col min="264" max="512" width="9.140625" style="18"/>
    <col min="513" max="513" width="32" style="18" customWidth="1"/>
    <col min="514" max="514" width="26.5703125" style="18" customWidth="1"/>
    <col min="515" max="515" width="14.5703125" style="18" customWidth="1"/>
    <col min="516" max="516" width="17.140625" style="18" customWidth="1"/>
    <col min="517" max="517" width="14.85546875" style="18" customWidth="1"/>
    <col min="518" max="518" width="17.140625" style="18" customWidth="1"/>
    <col min="519" max="519" width="14.5703125" style="18" customWidth="1"/>
    <col min="520" max="768" width="9.140625" style="18"/>
    <col min="769" max="769" width="32" style="18" customWidth="1"/>
    <col min="770" max="770" width="26.5703125" style="18" customWidth="1"/>
    <col min="771" max="771" width="14.5703125" style="18" customWidth="1"/>
    <col min="772" max="772" width="17.140625" style="18" customWidth="1"/>
    <col min="773" max="773" width="14.85546875" style="18" customWidth="1"/>
    <col min="774" max="774" width="17.140625" style="18" customWidth="1"/>
    <col min="775" max="775" width="14.5703125" style="18" customWidth="1"/>
    <col min="776" max="1024" width="9.140625" style="18"/>
    <col min="1025" max="1025" width="32" style="18" customWidth="1"/>
    <col min="1026" max="1026" width="26.5703125" style="18" customWidth="1"/>
    <col min="1027" max="1027" width="14.5703125" style="18" customWidth="1"/>
    <col min="1028" max="1028" width="17.140625" style="18" customWidth="1"/>
    <col min="1029" max="1029" width="14.85546875" style="18" customWidth="1"/>
    <col min="1030" max="1030" width="17.140625" style="18" customWidth="1"/>
    <col min="1031" max="1031" width="14.5703125" style="18" customWidth="1"/>
    <col min="1032" max="1280" width="9.140625" style="18"/>
    <col min="1281" max="1281" width="32" style="18" customWidth="1"/>
    <col min="1282" max="1282" width="26.5703125" style="18" customWidth="1"/>
    <col min="1283" max="1283" width="14.5703125" style="18" customWidth="1"/>
    <col min="1284" max="1284" width="17.140625" style="18" customWidth="1"/>
    <col min="1285" max="1285" width="14.85546875" style="18" customWidth="1"/>
    <col min="1286" max="1286" width="17.140625" style="18" customWidth="1"/>
    <col min="1287" max="1287" width="14.5703125" style="18" customWidth="1"/>
    <col min="1288" max="1536" width="9.140625" style="18"/>
    <col min="1537" max="1537" width="32" style="18" customWidth="1"/>
    <col min="1538" max="1538" width="26.5703125" style="18" customWidth="1"/>
    <col min="1539" max="1539" width="14.5703125" style="18" customWidth="1"/>
    <col min="1540" max="1540" width="17.140625" style="18" customWidth="1"/>
    <col min="1541" max="1541" width="14.85546875" style="18" customWidth="1"/>
    <col min="1542" max="1542" width="17.140625" style="18" customWidth="1"/>
    <col min="1543" max="1543" width="14.5703125" style="18" customWidth="1"/>
    <col min="1544" max="1792" width="9.140625" style="18"/>
    <col min="1793" max="1793" width="32" style="18" customWidth="1"/>
    <col min="1794" max="1794" width="26.5703125" style="18" customWidth="1"/>
    <col min="1795" max="1795" width="14.5703125" style="18" customWidth="1"/>
    <col min="1796" max="1796" width="17.140625" style="18" customWidth="1"/>
    <col min="1797" max="1797" width="14.85546875" style="18" customWidth="1"/>
    <col min="1798" max="1798" width="17.140625" style="18" customWidth="1"/>
    <col min="1799" max="1799" width="14.5703125" style="18" customWidth="1"/>
    <col min="1800" max="2048" width="9.140625" style="18"/>
    <col min="2049" max="2049" width="32" style="18" customWidth="1"/>
    <col min="2050" max="2050" width="26.5703125" style="18" customWidth="1"/>
    <col min="2051" max="2051" width="14.5703125" style="18" customWidth="1"/>
    <col min="2052" max="2052" width="17.140625" style="18" customWidth="1"/>
    <col min="2053" max="2053" width="14.85546875" style="18" customWidth="1"/>
    <col min="2054" max="2054" width="17.140625" style="18" customWidth="1"/>
    <col min="2055" max="2055" width="14.5703125" style="18" customWidth="1"/>
    <col min="2056" max="2304" width="9.140625" style="18"/>
    <col min="2305" max="2305" width="32" style="18" customWidth="1"/>
    <col min="2306" max="2306" width="26.5703125" style="18" customWidth="1"/>
    <col min="2307" max="2307" width="14.5703125" style="18" customWidth="1"/>
    <col min="2308" max="2308" width="17.140625" style="18" customWidth="1"/>
    <col min="2309" max="2309" width="14.85546875" style="18" customWidth="1"/>
    <col min="2310" max="2310" width="17.140625" style="18" customWidth="1"/>
    <col min="2311" max="2311" width="14.5703125" style="18" customWidth="1"/>
    <col min="2312" max="2560" width="9.140625" style="18"/>
    <col min="2561" max="2561" width="32" style="18" customWidth="1"/>
    <col min="2562" max="2562" width="26.5703125" style="18" customWidth="1"/>
    <col min="2563" max="2563" width="14.5703125" style="18" customWidth="1"/>
    <col min="2564" max="2564" width="17.140625" style="18" customWidth="1"/>
    <col min="2565" max="2565" width="14.85546875" style="18" customWidth="1"/>
    <col min="2566" max="2566" width="17.140625" style="18" customWidth="1"/>
    <col min="2567" max="2567" width="14.5703125" style="18" customWidth="1"/>
    <col min="2568" max="2816" width="9.140625" style="18"/>
    <col min="2817" max="2817" width="32" style="18" customWidth="1"/>
    <col min="2818" max="2818" width="26.5703125" style="18" customWidth="1"/>
    <col min="2819" max="2819" width="14.5703125" style="18" customWidth="1"/>
    <col min="2820" max="2820" width="17.140625" style="18" customWidth="1"/>
    <col min="2821" max="2821" width="14.85546875" style="18" customWidth="1"/>
    <col min="2822" max="2822" width="17.140625" style="18" customWidth="1"/>
    <col min="2823" max="2823" width="14.5703125" style="18" customWidth="1"/>
    <col min="2824" max="3072" width="9.140625" style="18"/>
    <col min="3073" max="3073" width="32" style="18" customWidth="1"/>
    <col min="3074" max="3074" width="26.5703125" style="18" customWidth="1"/>
    <col min="3075" max="3075" width="14.5703125" style="18" customWidth="1"/>
    <col min="3076" max="3076" width="17.140625" style="18" customWidth="1"/>
    <col min="3077" max="3077" width="14.85546875" style="18" customWidth="1"/>
    <col min="3078" max="3078" width="17.140625" style="18" customWidth="1"/>
    <col min="3079" max="3079" width="14.5703125" style="18" customWidth="1"/>
    <col min="3080" max="3328" width="9.140625" style="18"/>
    <col min="3329" max="3329" width="32" style="18" customWidth="1"/>
    <col min="3330" max="3330" width="26.5703125" style="18" customWidth="1"/>
    <col min="3331" max="3331" width="14.5703125" style="18" customWidth="1"/>
    <col min="3332" max="3332" width="17.140625" style="18" customWidth="1"/>
    <col min="3333" max="3333" width="14.85546875" style="18" customWidth="1"/>
    <col min="3334" max="3334" width="17.140625" style="18" customWidth="1"/>
    <col min="3335" max="3335" width="14.5703125" style="18" customWidth="1"/>
    <col min="3336" max="3584" width="9.140625" style="18"/>
    <col min="3585" max="3585" width="32" style="18" customWidth="1"/>
    <col min="3586" max="3586" width="26.5703125" style="18" customWidth="1"/>
    <col min="3587" max="3587" width="14.5703125" style="18" customWidth="1"/>
    <col min="3588" max="3588" width="17.140625" style="18" customWidth="1"/>
    <col min="3589" max="3589" width="14.85546875" style="18" customWidth="1"/>
    <col min="3590" max="3590" width="17.140625" style="18" customWidth="1"/>
    <col min="3591" max="3591" width="14.5703125" style="18" customWidth="1"/>
    <col min="3592" max="3840" width="9.140625" style="18"/>
    <col min="3841" max="3841" width="32" style="18" customWidth="1"/>
    <col min="3842" max="3842" width="26.5703125" style="18" customWidth="1"/>
    <col min="3843" max="3843" width="14.5703125" style="18" customWidth="1"/>
    <col min="3844" max="3844" width="17.140625" style="18" customWidth="1"/>
    <col min="3845" max="3845" width="14.85546875" style="18" customWidth="1"/>
    <col min="3846" max="3846" width="17.140625" style="18" customWidth="1"/>
    <col min="3847" max="3847" width="14.5703125" style="18" customWidth="1"/>
    <col min="3848" max="4096" width="9.140625" style="18"/>
    <col min="4097" max="4097" width="32" style="18" customWidth="1"/>
    <col min="4098" max="4098" width="26.5703125" style="18" customWidth="1"/>
    <col min="4099" max="4099" width="14.5703125" style="18" customWidth="1"/>
    <col min="4100" max="4100" width="17.140625" style="18" customWidth="1"/>
    <col min="4101" max="4101" width="14.85546875" style="18" customWidth="1"/>
    <col min="4102" max="4102" width="17.140625" style="18" customWidth="1"/>
    <col min="4103" max="4103" width="14.5703125" style="18" customWidth="1"/>
    <col min="4104" max="4352" width="9.140625" style="18"/>
    <col min="4353" max="4353" width="32" style="18" customWidth="1"/>
    <col min="4354" max="4354" width="26.5703125" style="18" customWidth="1"/>
    <col min="4355" max="4355" width="14.5703125" style="18" customWidth="1"/>
    <col min="4356" max="4356" width="17.140625" style="18" customWidth="1"/>
    <col min="4357" max="4357" width="14.85546875" style="18" customWidth="1"/>
    <col min="4358" max="4358" width="17.140625" style="18" customWidth="1"/>
    <col min="4359" max="4359" width="14.5703125" style="18" customWidth="1"/>
    <col min="4360" max="4608" width="9.140625" style="18"/>
    <col min="4609" max="4609" width="32" style="18" customWidth="1"/>
    <col min="4610" max="4610" width="26.5703125" style="18" customWidth="1"/>
    <col min="4611" max="4611" width="14.5703125" style="18" customWidth="1"/>
    <col min="4612" max="4612" width="17.140625" style="18" customWidth="1"/>
    <col min="4613" max="4613" width="14.85546875" style="18" customWidth="1"/>
    <col min="4614" max="4614" width="17.140625" style="18" customWidth="1"/>
    <col min="4615" max="4615" width="14.5703125" style="18" customWidth="1"/>
    <col min="4616" max="4864" width="9.140625" style="18"/>
    <col min="4865" max="4865" width="32" style="18" customWidth="1"/>
    <col min="4866" max="4866" width="26.5703125" style="18" customWidth="1"/>
    <col min="4867" max="4867" width="14.5703125" style="18" customWidth="1"/>
    <col min="4868" max="4868" width="17.140625" style="18" customWidth="1"/>
    <col min="4869" max="4869" width="14.85546875" style="18" customWidth="1"/>
    <col min="4870" max="4870" width="17.140625" style="18" customWidth="1"/>
    <col min="4871" max="4871" width="14.5703125" style="18" customWidth="1"/>
    <col min="4872" max="5120" width="9.140625" style="18"/>
    <col min="5121" max="5121" width="32" style="18" customWidth="1"/>
    <col min="5122" max="5122" width="26.5703125" style="18" customWidth="1"/>
    <col min="5123" max="5123" width="14.5703125" style="18" customWidth="1"/>
    <col min="5124" max="5124" width="17.140625" style="18" customWidth="1"/>
    <col min="5125" max="5125" width="14.85546875" style="18" customWidth="1"/>
    <col min="5126" max="5126" width="17.140625" style="18" customWidth="1"/>
    <col min="5127" max="5127" width="14.5703125" style="18" customWidth="1"/>
    <col min="5128" max="5376" width="9.140625" style="18"/>
    <col min="5377" max="5377" width="32" style="18" customWidth="1"/>
    <col min="5378" max="5378" width="26.5703125" style="18" customWidth="1"/>
    <col min="5379" max="5379" width="14.5703125" style="18" customWidth="1"/>
    <col min="5380" max="5380" width="17.140625" style="18" customWidth="1"/>
    <col min="5381" max="5381" width="14.85546875" style="18" customWidth="1"/>
    <col min="5382" max="5382" width="17.140625" style="18" customWidth="1"/>
    <col min="5383" max="5383" width="14.5703125" style="18" customWidth="1"/>
    <col min="5384" max="5632" width="9.140625" style="18"/>
    <col min="5633" max="5633" width="32" style="18" customWidth="1"/>
    <col min="5634" max="5634" width="26.5703125" style="18" customWidth="1"/>
    <col min="5635" max="5635" width="14.5703125" style="18" customWidth="1"/>
    <col min="5636" max="5636" width="17.140625" style="18" customWidth="1"/>
    <col min="5637" max="5637" width="14.85546875" style="18" customWidth="1"/>
    <col min="5638" max="5638" width="17.140625" style="18" customWidth="1"/>
    <col min="5639" max="5639" width="14.5703125" style="18" customWidth="1"/>
    <col min="5640" max="5888" width="9.140625" style="18"/>
    <col min="5889" max="5889" width="32" style="18" customWidth="1"/>
    <col min="5890" max="5890" width="26.5703125" style="18" customWidth="1"/>
    <col min="5891" max="5891" width="14.5703125" style="18" customWidth="1"/>
    <col min="5892" max="5892" width="17.140625" style="18" customWidth="1"/>
    <col min="5893" max="5893" width="14.85546875" style="18" customWidth="1"/>
    <col min="5894" max="5894" width="17.140625" style="18" customWidth="1"/>
    <col min="5895" max="5895" width="14.5703125" style="18" customWidth="1"/>
    <col min="5896" max="6144" width="9.140625" style="18"/>
    <col min="6145" max="6145" width="32" style="18" customWidth="1"/>
    <col min="6146" max="6146" width="26.5703125" style="18" customWidth="1"/>
    <col min="6147" max="6147" width="14.5703125" style="18" customWidth="1"/>
    <col min="6148" max="6148" width="17.140625" style="18" customWidth="1"/>
    <col min="6149" max="6149" width="14.85546875" style="18" customWidth="1"/>
    <col min="6150" max="6150" width="17.140625" style="18" customWidth="1"/>
    <col min="6151" max="6151" width="14.5703125" style="18" customWidth="1"/>
    <col min="6152" max="6400" width="9.140625" style="18"/>
    <col min="6401" max="6401" width="32" style="18" customWidth="1"/>
    <col min="6402" max="6402" width="26.5703125" style="18" customWidth="1"/>
    <col min="6403" max="6403" width="14.5703125" style="18" customWidth="1"/>
    <col min="6404" max="6404" width="17.140625" style="18" customWidth="1"/>
    <col min="6405" max="6405" width="14.85546875" style="18" customWidth="1"/>
    <col min="6406" max="6406" width="17.140625" style="18" customWidth="1"/>
    <col min="6407" max="6407" width="14.5703125" style="18" customWidth="1"/>
    <col min="6408" max="6656" width="9.140625" style="18"/>
    <col min="6657" max="6657" width="32" style="18" customWidth="1"/>
    <col min="6658" max="6658" width="26.5703125" style="18" customWidth="1"/>
    <col min="6659" max="6659" width="14.5703125" style="18" customWidth="1"/>
    <col min="6660" max="6660" width="17.140625" style="18" customWidth="1"/>
    <col min="6661" max="6661" width="14.85546875" style="18" customWidth="1"/>
    <col min="6662" max="6662" width="17.140625" style="18" customWidth="1"/>
    <col min="6663" max="6663" width="14.5703125" style="18" customWidth="1"/>
    <col min="6664" max="6912" width="9.140625" style="18"/>
    <col min="6913" max="6913" width="32" style="18" customWidth="1"/>
    <col min="6914" max="6914" width="26.5703125" style="18" customWidth="1"/>
    <col min="6915" max="6915" width="14.5703125" style="18" customWidth="1"/>
    <col min="6916" max="6916" width="17.140625" style="18" customWidth="1"/>
    <col min="6917" max="6917" width="14.85546875" style="18" customWidth="1"/>
    <col min="6918" max="6918" width="17.140625" style="18" customWidth="1"/>
    <col min="6919" max="6919" width="14.5703125" style="18" customWidth="1"/>
    <col min="6920" max="7168" width="9.140625" style="18"/>
    <col min="7169" max="7169" width="32" style="18" customWidth="1"/>
    <col min="7170" max="7170" width="26.5703125" style="18" customWidth="1"/>
    <col min="7171" max="7171" width="14.5703125" style="18" customWidth="1"/>
    <col min="7172" max="7172" width="17.140625" style="18" customWidth="1"/>
    <col min="7173" max="7173" width="14.85546875" style="18" customWidth="1"/>
    <col min="7174" max="7174" width="17.140625" style="18" customWidth="1"/>
    <col min="7175" max="7175" width="14.5703125" style="18" customWidth="1"/>
    <col min="7176" max="7424" width="9.140625" style="18"/>
    <col min="7425" max="7425" width="32" style="18" customWidth="1"/>
    <col min="7426" max="7426" width="26.5703125" style="18" customWidth="1"/>
    <col min="7427" max="7427" width="14.5703125" style="18" customWidth="1"/>
    <col min="7428" max="7428" width="17.140625" style="18" customWidth="1"/>
    <col min="7429" max="7429" width="14.85546875" style="18" customWidth="1"/>
    <col min="7430" max="7430" width="17.140625" style="18" customWidth="1"/>
    <col min="7431" max="7431" width="14.5703125" style="18" customWidth="1"/>
    <col min="7432" max="7680" width="9.140625" style="18"/>
    <col min="7681" max="7681" width="32" style="18" customWidth="1"/>
    <col min="7682" max="7682" width="26.5703125" style="18" customWidth="1"/>
    <col min="7683" max="7683" width="14.5703125" style="18" customWidth="1"/>
    <col min="7684" max="7684" width="17.140625" style="18" customWidth="1"/>
    <col min="7685" max="7685" width="14.85546875" style="18" customWidth="1"/>
    <col min="7686" max="7686" width="17.140625" style="18" customWidth="1"/>
    <col min="7687" max="7687" width="14.5703125" style="18" customWidth="1"/>
    <col min="7688" max="7936" width="9.140625" style="18"/>
    <col min="7937" max="7937" width="32" style="18" customWidth="1"/>
    <col min="7938" max="7938" width="26.5703125" style="18" customWidth="1"/>
    <col min="7939" max="7939" width="14.5703125" style="18" customWidth="1"/>
    <col min="7940" max="7940" width="17.140625" style="18" customWidth="1"/>
    <col min="7941" max="7941" width="14.85546875" style="18" customWidth="1"/>
    <col min="7942" max="7942" width="17.140625" style="18" customWidth="1"/>
    <col min="7943" max="7943" width="14.5703125" style="18" customWidth="1"/>
    <col min="7944" max="8192" width="9.140625" style="18"/>
    <col min="8193" max="8193" width="32" style="18" customWidth="1"/>
    <col min="8194" max="8194" width="26.5703125" style="18" customWidth="1"/>
    <col min="8195" max="8195" width="14.5703125" style="18" customWidth="1"/>
    <col min="8196" max="8196" width="17.140625" style="18" customWidth="1"/>
    <col min="8197" max="8197" width="14.85546875" style="18" customWidth="1"/>
    <col min="8198" max="8198" width="17.140625" style="18" customWidth="1"/>
    <col min="8199" max="8199" width="14.5703125" style="18" customWidth="1"/>
    <col min="8200" max="8448" width="9.140625" style="18"/>
    <col min="8449" max="8449" width="32" style="18" customWidth="1"/>
    <col min="8450" max="8450" width="26.5703125" style="18" customWidth="1"/>
    <col min="8451" max="8451" width="14.5703125" style="18" customWidth="1"/>
    <col min="8452" max="8452" width="17.140625" style="18" customWidth="1"/>
    <col min="8453" max="8453" width="14.85546875" style="18" customWidth="1"/>
    <col min="8454" max="8454" width="17.140625" style="18" customWidth="1"/>
    <col min="8455" max="8455" width="14.5703125" style="18" customWidth="1"/>
    <col min="8456" max="8704" width="9.140625" style="18"/>
    <col min="8705" max="8705" width="32" style="18" customWidth="1"/>
    <col min="8706" max="8706" width="26.5703125" style="18" customWidth="1"/>
    <col min="8707" max="8707" width="14.5703125" style="18" customWidth="1"/>
    <col min="8708" max="8708" width="17.140625" style="18" customWidth="1"/>
    <col min="8709" max="8709" width="14.85546875" style="18" customWidth="1"/>
    <col min="8710" max="8710" width="17.140625" style="18" customWidth="1"/>
    <col min="8711" max="8711" width="14.5703125" style="18" customWidth="1"/>
    <col min="8712" max="8960" width="9.140625" style="18"/>
    <col min="8961" max="8961" width="32" style="18" customWidth="1"/>
    <col min="8962" max="8962" width="26.5703125" style="18" customWidth="1"/>
    <col min="8963" max="8963" width="14.5703125" style="18" customWidth="1"/>
    <col min="8964" max="8964" width="17.140625" style="18" customWidth="1"/>
    <col min="8965" max="8965" width="14.85546875" style="18" customWidth="1"/>
    <col min="8966" max="8966" width="17.140625" style="18" customWidth="1"/>
    <col min="8967" max="8967" width="14.5703125" style="18" customWidth="1"/>
    <col min="8968" max="9216" width="9.140625" style="18"/>
    <col min="9217" max="9217" width="32" style="18" customWidth="1"/>
    <col min="9218" max="9218" width="26.5703125" style="18" customWidth="1"/>
    <col min="9219" max="9219" width="14.5703125" style="18" customWidth="1"/>
    <col min="9220" max="9220" width="17.140625" style="18" customWidth="1"/>
    <col min="9221" max="9221" width="14.85546875" style="18" customWidth="1"/>
    <col min="9222" max="9222" width="17.140625" style="18" customWidth="1"/>
    <col min="9223" max="9223" width="14.5703125" style="18" customWidth="1"/>
    <col min="9224" max="9472" width="9.140625" style="18"/>
    <col min="9473" max="9473" width="32" style="18" customWidth="1"/>
    <col min="9474" max="9474" width="26.5703125" style="18" customWidth="1"/>
    <col min="9475" max="9475" width="14.5703125" style="18" customWidth="1"/>
    <col min="9476" max="9476" width="17.140625" style="18" customWidth="1"/>
    <col min="9477" max="9477" width="14.85546875" style="18" customWidth="1"/>
    <col min="9478" max="9478" width="17.140625" style="18" customWidth="1"/>
    <col min="9479" max="9479" width="14.5703125" style="18" customWidth="1"/>
    <col min="9480" max="9728" width="9.140625" style="18"/>
    <col min="9729" max="9729" width="32" style="18" customWidth="1"/>
    <col min="9730" max="9730" width="26.5703125" style="18" customWidth="1"/>
    <col min="9731" max="9731" width="14.5703125" style="18" customWidth="1"/>
    <col min="9732" max="9732" width="17.140625" style="18" customWidth="1"/>
    <col min="9733" max="9733" width="14.85546875" style="18" customWidth="1"/>
    <col min="9734" max="9734" width="17.140625" style="18" customWidth="1"/>
    <col min="9735" max="9735" width="14.5703125" style="18" customWidth="1"/>
    <col min="9736" max="9984" width="9.140625" style="18"/>
    <col min="9985" max="9985" width="32" style="18" customWidth="1"/>
    <col min="9986" max="9986" width="26.5703125" style="18" customWidth="1"/>
    <col min="9987" max="9987" width="14.5703125" style="18" customWidth="1"/>
    <col min="9988" max="9988" width="17.140625" style="18" customWidth="1"/>
    <col min="9989" max="9989" width="14.85546875" style="18" customWidth="1"/>
    <col min="9990" max="9990" width="17.140625" style="18" customWidth="1"/>
    <col min="9991" max="9991" width="14.5703125" style="18" customWidth="1"/>
    <col min="9992" max="10240" width="9.140625" style="18"/>
    <col min="10241" max="10241" width="32" style="18" customWidth="1"/>
    <col min="10242" max="10242" width="26.5703125" style="18" customWidth="1"/>
    <col min="10243" max="10243" width="14.5703125" style="18" customWidth="1"/>
    <col min="10244" max="10244" width="17.140625" style="18" customWidth="1"/>
    <col min="10245" max="10245" width="14.85546875" style="18" customWidth="1"/>
    <col min="10246" max="10246" width="17.140625" style="18" customWidth="1"/>
    <col min="10247" max="10247" width="14.5703125" style="18" customWidth="1"/>
    <col min="10248" max="10496" width="9.140625" style="18"/>
    <col min="10497" max="10497" width="32" style="18" customWidth="1"/>
    <col min="10498" max="10498" width="26.5703125" style="18" customWidth="1"/>
    <col min="10499" max="10499" width="14.5703125" style="18" customWidth="1"/>
    <col min="10500" max="10500" width="17.140625" style="18" customWidth="1"/>
    <col min="10501" max="10501" width="14.85546875" style="18" customWidth="1"/>
    <col min="10502" max="10502" width="17.140625" style="18" customWidth="1"/>
    <col min="10503" max="10503" width="14.5703125" style="18" customWidth="1"/>
    <col min="10504" max="10752" width="9.140625" style="18"/>
    <col min="10753" max="10753" width="32" style="18" customWidth="1"/>
    <col min="10754" max="10754" width="26.5703125" style="18" customWidth="1"/>
    <col min="10755" max="10755" width="14.5703125" style="18" customWidth="1"/>
    <col min="10756" max="10756" width="17.140625" style="18" customWidth="1"/>
    <col min="10757" max="10757" width="14.85546875" style="18" customWidth="1"/>
    <col min="10758" max="10758" width="17.140625" style="18" customWidth="1"/>
    <col min="10759" max="10759" width="14.5703125" style="18" customWidth="1"/>
    <col min="10760" max="11008" width="9.140625" style="18"/>
    <col min="11009" max="11009" width="32" style="18" customWidth="1"/>
    <col min="11010" max="11010" width="26.5703125" style="18" customWidth="1"/>
    <col min="11011" max="11011" width="14.5703125" style="18" customWidth="1"/>
    <col min="11012" max="11012" width="17.140625" style="18" customWidth="1"/>
    <col min="11013" max="11013" width="14.85546875" style="18" customWidth="1"/>
    <col min="11014" max="11014" width="17.140625" style="18" customWidth="1"/>
    <col min="11015" max="11015" width="14.5703125" style="18" customWidth="1"/>
    <col min="11016" max="11264" width="9.140625" style="18"/>
    <col min="11265" max="11265" width="32" style="18" customWidth="1"/>
    <col min="11266" max="11266" width="26.5703125" style="18" customWidth="1"/>
    <col min="11267" max="11267" width="14.5703125" style="18" customWidth="1"/>
    <col min="11268" max="11268" width="17.140625" style="18" customWidth="1"/>
    <col min="11269" max="11269" width="14.85546875" style="18" customWidth="1"/>
    <col min="11270" max="11270" width="17.140625" style="18" customWidth="1"/>
    <col min="11271" max="11271" width="14.5703125" style="18" customWidth="1"/>
    <col min="11272" max="11520" width="9.140625" style="18"/>
    <col min="11521" max="11521" width="32" style="18" customWidth="1"/>
    <col min="11522" max="11522" width="26.5703125" style="18" customWidth="1"/>
    <col min="11523" max="11523" width="14.5703125" style="18" customWidth="1"/>
    <col min="11524" max="11524" width="17.140625" style="18" customWidth="1"/>
    <col min="11525" max="11525" width="14.85546875" style="18" customWidth="1"/>
    <col min="11526" max="11526" width="17.140625" style="18" customWidth="1"/>
    <col min="11527" max="11527" width="14.5703125" style="18" customWidth="1"/>
    <col min="11528" max="11776" width="9.140625" style="18"/>
    <col min="11777" max="11777" width="32" style="18" customWidth="1"/>
    <col min="11778" max="11778" width="26.5703125" style="18" customWidth="1"/>
    <col min="11779" max="11779" width="14.5703125" style="18" customWidth="1"/>
    <col min="11780" max="11780" width="17.140625" style="18" customWidth="1"/>
    <col min="11781" max="11781" width="14.85546875" style="18" customWidth="1"/>
    <col min="11782" max="11782" width="17.140625" style="18" customWidth="1"/>
    <col min="11783" max="11783" width="14.5703125" style="18" customWidth="1"/>
    <col min="11784" max="12032" width="9.140625" style="18"/>
    <col min="12033" max="12033" width="32" style="18" customWidth="1"/>
    <col min="12034" max="12034" width="26.5703125" style="18" customWidth="1"/>
    <col min="12035" max="12035" width="14.5703125" style="18" customWidth="1"/>
    <col min="12036" max="12036" width="17.140625" style="18" customWidth="1"/>
    <col min="12037" max="12037" width="14.85546875" style="18" customWidth="1"/>
    <col min="12038" max="12038" width="17.140625" style="18" customWidth="1"/>
    <col min="12039" max="12039" width="14.5703125" style="18" customWidth="1"/>
    <col min="12040" max="12288" width="9.140625" style="18"/>
    <col min="12289" max="12289" width="32" style="18" customWidth="1"/>
    <col min="12290" max="12290" width="26.5703125" style="18" customWidth="1"/>
    <col min="12291" max="12291" width="14.5703125" style="18" customWidth="1"/>
    <col min="12292" max="12292" width="17.140625" style="18" customWidth="1"/>
    <col min="12293" max="12293" width="14.85546875" style="18" customWidth="1"/>
    <col min="12294" max="12294" width="17.140625" style="18" customWidth="1"/>
    <col min="12295" max="12295" width="14.5703125" style="18" customWidth="1"/>
    <col min="12296" max="12544" width="9.140625" style="18"/>
    <col min="12545" max="12545" width="32" style="18" customWidth="1"/>
    <col min="12546" max="12546" width="26.5703125" style="18" customWidth="1"/>
    <col min="12547" max="12547" width="14.5703125" style="18" customWidth="1"/>
    <col min="12548" max="12548" width="17.140625" style="18" customWidth="1"/>
    <col min="12549" max="12549" width="14.85546875" style="18" customWidth="1"/>
    <col min="12550" max="12550" width="17.140625" style="18" customWidth="1"/>
    <col min="12551" max="12551" width="14.5703125" style="18" customWidth="1"/>
    <col min="12552" max="12800" width="9.140625" style="18"/>
    <col min="12801" max="12801" width="32" style="18" customWidth="1"/>
    <col min="12802" max="12802" width="26.5703125" style="18" customWidth="1"/>
    <col min="12803" max="12803" width="14.5703125" style="18" customWidth="1"/>
    <col min="12804" max="12804" width="17.140625" style="18" customWidth="1"/>
    <col min="12805" max="12805" width="14.85546875" style="18" customWidth="1"/>
    <col min="12806" max="12806" width="17.140625" style="18" customWidth="1"/>
    <col min="12807" max="12807" width="14.5703125" style="18" customWidth="1"/>
    <col min="12808" max="13056" width="9.140625" style="18"/>
    <col min="13057" max="13057" width="32" style="18" customWidth="1"/>
    <col min="13058" max="13058" width="26.5703125" style="18" customWidth="1"/>
    <col min="13059" max="13059" width="14.5703125" style="18" customWidth="1"/>
    <col min="13060" max="13060" width="17.140625" style="18" customWidth="1"/>
    <col min="13061" max="13061" width="14.85546875" style="18" customWidth="1"/>
    <col min="13062" max="13062" width="17.140625" style="18" customWidth="1"/>
    <col min="13063" max="13063" width="14.5703125" style="18" customWidth="1"/>
    <col min="13064" max="13312" width="9.140625" style="18"/>
    <col min="13313" max="13313" width="32" style="18" customWidth="1"/>
    <col min="13314" max="13314" width="26.5703125" style="18" customWidth="1"/>
    <col min="13315" max="13315" width="14.5703125" style="18" customWidth="1"/>
    <col min="13316" max="13316" width="17.140625" style="18" customWidth="1"/>
    <col min="13317" max="13317" width="14.85546875" style="18" customWidth="1"/>
    <col min="13318" max="13318" width="17.140625" style="18" customWidth="1"/>
    <col min="13319" max="13319" width="14.5703125" style="18" customWidth="1"/>
    <col min="13320" max="13568" width="9.140625" style="18"/>
    <col min="13569" max="13569" width="32" style="18" customWidth="1"/>
    <col min="13570" max="13570" width="26.5703125" style="18" customWidth="1"/>
    <col min="13571" max="13571" width="14.5703125" style="18" customWidth="1"/>
    <col min="13572" max="13572" width="17.140625" style="18" customWidth="1"/>
    <col min="13573" max="13573" width="14.85546875" style="18" customWidth="1"/>
    <col min="13574" max="13574" width="17.140625" style="18" customWidth="1"/>
    <col min="13575" max="13575" width="14.5703125" style="18" customWidth="1"/>
    <col min="13576" max="13824" width="9.140625" style="18"/>
    <col min="13825" max="13825" width="32" style="18" customWidth="1"/>
    <col min="13826" max="13826" width="26.5703125" style="18" customWidth="1"/>
    <col min="13827" max="13827" width="14.5703125" style="18" customWidth="1"/>
    <col min="13828" max="13828" width="17.140625" style="18" customWidth="1"/>
    <col min="13829" max="13829" width="14.85546875" style="18" customWidth="1"/>
    <col min="13830" max="13830" width="17.140625" style="18" customWidth="1"/>
    <col min="13831" max="13831" width="14.5703125" style="18" customWidth="1"/>
    <col min="13832" max="14080" width="9.140625" style="18"/>
    <col min="14081" max="14081" width="32" style="18" customWidth="1"/>
    <col min="14082" max="14082" width="26.5703125" style="18" customWidth="1"/>
    <col min="14083" max="14083" width="14.5703125" style="18" customWidth="1"/>
    <col min="14084" max="14084" width="17.140625" style="18" customWidth="1"/>
    <col min="14085" max="14085" width="14.85546875" style="18" customWidth="1"/>
    <col min="14086" max="14086" width="17.140625" style="18" customWidth="1"/>
    <col min="14087" max="14087" width="14.5703125" style="18" customWidth="1"/>
    <col min="14088" max="14336" width="9.140625" style="18"/>
    <col min="14337" max="14337" width="32" style="18" customWidth="1"/>
    <col min="14338" max="14338" width="26.5703125" style="18" customWidth="1"/>
    <col min="14339" max="14339" width="14.5703125" style="18" customWidth="1"/>
    <col min="14340" max="14340" width="17.140625" style="18" customWidth="1"/>
    <col min="14341" max="14341" width="14.85546875" style="18" customWidth="1"/>
    <col min="14342" max="14342" width="17.140625" style="18" customWidth="1"/>
    <col min="14343" max="14343" width="14.5703125" style="18" customWidth="1"/>
    <col min="14344" max="14592" width="9.140625" style="18"/>
    <col min="14593" max="14593" width="32" style="18" customWidth="1"/>
    <col min="14594" max="14594" width="26.5703125" style="18" customWidth="1"/>
    <col min="14595" max="14595" width="14.5703125" style="18" customWidth="1"/>
    <col min="14596" max="14596" width="17.140625" style="18" customWidth="1"/>
    <col min="14597" max="14597" width="14.85546875" style="18" customWidth="1"/>
    <col min="14598" max="14598" width="17.140625" style="18" customWidth="1"/>
    <col min="14599" max="14599" width="14.5703125" style="18" customWidth="1"/>
    <col min="14600" max="14848" width="9.140625" style="18"/>
    <col min="14849" max="14849" width="32" style="18" customWidth="1"/>
    <col min="14850" max="14850" width="26.5703125" style="18" customWidth="1"/>
    <col min="14851" max="14851" width="14.5703125" style="18" customWidth="1"/>
    <col min="14852" max="14852" width="17.140625" style="18" customWidth="1"/>
    <col min="14853" max="14853" width="14.85546875" style="18" customWidth="1"/>
    <col min="14854" max="14854" width="17.140625" style="18" customWidth="1"/>
    <col min="14855" max="14855" width="14.5703125" style="18" customWidth="1"/>
    <col min="14856" max="15104" width="9.140625" style="18"/>
    <col min="15105" max="15105" width="32" style="18" customWidth="1"/>
    <col min="15106" max="15106" width="26.5703125" style="18" customWidth="1"/>
    <col min="15107" max="15107" width="14.5703125" style="18" customWidth="1"/>
    <col min="15108" max="15108" width="17.140625" style="18" customWidth="1"/>
    <col min="15109" max="15109" width="14.85546875" style="18" customWidth="1"/>
    <col min="15110" max="15110" width="17.140625" style="18" customWidth="1"/>
    <col min="15111" max="15111" width="14.5703125" style="18" customWidth="1"/>
    <col min="15112" max="15360" width="9.140625" style="18"/>
    <col min="15361" max="15361" width="32" style="18" customWidth="1"/>
    <col min="15362" max="15362" width="26.5703125" style="18" customWidth="1"/>
    <col min="15363" max="15363" width="14.5703125" style="18" customWidth="1"/>
    <col min="15364" max="15364" width="17.140625" style="18" customWidth="1"/>
    <col min="15365" max="15365" width="14.85546875" style="18" customWidth="1"/>
    <col min="15366" max="15366" width="17.140625" style="18" customWidth="1"/>
    <col min="15367" max="15367" width="14.5703125" style="18" customWidth="1"/>
    <col min="15368" max="15616" width="9.140625" style="18"/>
    <col min="15617" max="15617" width="32" style="18" customWidth="1"/>
    <col min="15618" max="15618" width="26.5703125" style="18" customWidth="1"/>
    <col min="15619" max="15619" width="14.5703125" style="18" customWidth="1"/>
    <col min="15620" max="15620" width="17.140625" style="18" customWidth="1"/>
    <col min="15621" max="15621" width="14.85546875" style="18" customWidth="1"/>
    <col min="15622" max="15622" width="17.140625" style="18" customWidth="1"/>
    <col min="15623" max="15623" width="14.5703125" style="18" customWidth="1"/>
    <col min="15624" max="15872" width="9.140625" style="18"/>
    <col min="15873" max="15873" width="32" style="18" customWidth="1"/>
    <col min="15874" max="15874" width="26.5703125" style="18" customWidth="1"/>
    <col min="15875" max="15875" width="14.5703125" style="18" customWidth="1"/>
    <col min="15876" max="15876" width="17.140625" style="18" customWidth="1"/>
    <col min="15877" max="15877" width="14.85546875" style="18" customWidth="1"/>
    <col min="15878" max="15878" width="17.140625" style="18" customWidth="1"/>
    <col min="15879" max="15879" width="14.5703125" style="18" customWidth="1"/>
    <col min="15880" max="16128" width="9.140625" style="18"/>
    <col min="16129" max="16129" width="32" style="18" customWidth="1"/>
    <col min="16130" max="16130" width="26.5703125" style="18" customWidth="1"/>
    <col min="16131" max="16131" width="14.5703125" style="18" customWidth="1"/>
    <col min="16132" max="16132" width="17.140625" style="18" customWidth="1"/>
    <col min="16133" max="16133" width="14.85546875" style="18" customWidth="1"/>
    <col min="16134" max="16134" width="17.140625" style="18" customWidth="1"/>
    <col min="16135" max="16135" width="14.5703125" style="18" customWidth="1"/>
    <col min="16136" max="16384" width="9.140625" style="18"/>
  </cols>
  <sheetData>
    <row r="1" spans="1:7">
      <c r="A1" s="17"/>
      <c r="B1" s="19"/>
      <c r="E1" s="155"/>
      <c r="F1" s="155"/>
      <c r="G1" s="3" t="s">
        <v>143</v>
      </c>
    </row>
    <row r="2" spans="1:7">
      <c r="A2" s="17"/>
      <c r="B2" s="19"/>
      <c r="E2" s="155"/>
      <c r="F2" s="155"/>
      <c r="G2" s="168" t="s">
        <v>142</v>
      </c>
    </row>
    <row r="3" spans="1:7">
      <c r="A3" s="17"/>
      <c r="B3" s="19"/>
      <c r="E3" s="155"/>
      <c r="F3" s="155"/>
      <c r="G3" s="168" t="s">
        <v>146</v>
      </c>
    </row>
    <row r="4" spans="1:7">
      <c r="A4" s="64"/>
      <c r="B4" s="64"/>
      <c r="G4" s="3"/>
    </row>
    <row r="5" spans="1:7">
      <c r="A5" s="17"/>
      <c r="B5" s="22"/>
      <c r="G5" s="3" t="s">
        <v>61</v>
      </c>
    </row>
    <row r="6" spans="1:7">
      <c r="A6" s="17"/>
      <c r="B6" s="22"/>
    </row>
    <row r="7" spans="1:7" ht="48" customHeight="1">
      <c r="A7" s="215" t="s">
        <v>171</v>
      </c>
      <c r="B7" s="215"/>
      <c r="C7" s="215"/>
      <c r="D7" s="215"/>
      <c r="E7" s="215"/>
      <c r="F7" s="215"/>
      <c r="G7" s="215"/>
    </row>
    <row r="8" spans="1:7">
      <c r="A8" s="151"/>
      <c r="B8" s="151"/>
      <c r="G8" s="22" t="s">
        <v>70</v>
      </c>
    </row>
    <row r="9" spans="1:7" ht="132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s="33" customFormat="1" ht="1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>
      <c r="A11" s="147" t="s">
        <v>72</v>
      </c>
      <c r="B11" s="148">
        <f>SUM(B12:B12)</f>
        <v>871.6</v>
      </c>
      <c r="C11" s="148">
        <f>SUM(C12:C12)</f>
        <v>871.6</v>
      </c>
      <c r="D11" s="148">
        <f>SUM(D12:D12)</f>
        <v>871.6</v>
      </c>
      <c r="E11" s="148">
        <f>SUM(E12:E12)</f>
        <v>871.6</v>
      </c>
      <c r="F11" s="35">
        <f t="shared" ref="F11:F57" si="0">E11/C11</f>
        <v>1</v>
      </c>
      <c r="G11" s="35">
        <f t="shared" ref="G11:G57" si="1">E11/D11</f>
        <v>1</v>
      </c>
    </row>
    <row r="12" spans="1:7">
      <c r="A12" s="113" t="s">
        <v>10</v>
      </c>
      <c r="B12" s="150">
        <v>871.6</v>
      </c>
      <c r="C12" s="150">
        <v>871.6</v>
      </c>
      <c r="D12" s="150">
        <v>871.6</v>
      </c>
      <c r="E12" s="150">
        <v>871.6</v>
      </c>
      <c r="F12" s="31">
        <f t="shared" si="0"/>
        <v>1</v>
      </c>
      <c r="G12" s="31">
        <f t="shared" si="1"/>
        <v>1</v>
      </c>
    </row>
    <row r="13" spans="1:7">
      <c r="A13" s="147" t="s">
        <v>73</v>
      </c>
      <c r="B13" s="148">
        <f>SUM(B14:B14)</f>
        <v>936.5</v>
      </c>
      <c r="C13" s="148">
        <f>SUM(C14:C14)</f>
        <v>936.5</v>
      </c>
      <c r="D13" s="148">
        <f>SUM(D14:D14)</f>
        <v>936.5</v>
      </c>
      <c r="E13" s="148">
        <f>SUM(E14:E14)</f>
        <v>936.5</v>
      </c>
      <c r="F13" s="35">
        <f t="shared" si="0"/>
        <v>1</v>
      </c>
      <c r="G13" s="35">
        <f t="shared" si="1"/>
        <v>1</v>
      </c>
    </row>
    <row r="14" spans="1:7">
      <c r="A14" s="104" t="s">
        <v>10</v>
      </c>
      <c r="B14" s="149">
        <v>936.5</v>
      </c>
      <c r="C14" s="149">
        <v>936.5</v>
      </c>
      <c r="D14" s="149">
        <v>936.5</v>
      </c>
      <c r="E14" s="149">
        <v>936.5</v>
      </c>
      <c r="F14" s="31">
        <f t="shared" si="0"/>
        <v>1</v>
      </c>
      <c r="G14" s="31">
        <f t="shared" si="1"/>
        <v>1</v>
      </c>
    </row>
    <row r="15" spans="1:7" s="33" customFormat="1">
      <c r="A15" s="147" t="s">
        <v>74</v>
      </c>
      <c r="B15" s="148">
        <f>SUM(B16:B16)</f>
        <v>1466.5</v>
      </c>
      <c r="C15" s="148">
        <f>SUM(C16:C16)</f>
        <v>1466.5</v>
      </c>
      <c r="D15" s="148">
        <f>SUM(D16:D16)</f>
        <v>1466.5</v>
      </c>
      <c r="E15" s="148">
        <f>SUM(E16:E16)</f>
        <v>1466.5</v>
      </c>
      <c r="F15" s="35">
        <f t="shared" si="0"/>
        <v>1</v>
      </c>
      <c r="G15" s="35">
        <f t="shared" si="1"/>
        <v>1</v>
      </c>
    </row>
    <row r="16" spans="1:7">
      <c r="A16" s="113" t="s">
        <v>10</v>
      </c>
      <c r="B16" s="149">
        <v>1466.5</v>
      </c>
      <c r="C16" s="149">
        <v>1466.5</v>
      </c>
      <c r="D16" s="149">
        <v>1466.5</v>
      </c>
      <c r="E16" s="149">
        <v>1466.5</v>
      </c>
      <c r="F16" s="31">
        <f t="shared" si="0"/>
        <v>1</v>
      </c>
      <c r="G16" s="31">
        <f t="shared" si="1"/>
        <v>1</v>
      </c>
    </row>
    <row r="17" spans="1:7">
      <c r="A17" s="147" t="s">
        <v>75</v>
      </c>
      <c r="B17" s="148">
        <f>SUM(B18:B18)</f>
        <v>1589.2</v>
      </c>
      <c r="C17" s="148">
        <f>SUM(C18:C18)</f>
        <v>1589.2</v>
      </c>
      <c r="D17" s="148">
        <f>SUM(D18:D18)</f>
        <v>1589.2</v>
      </c>
      <c r="E17" s="148">
        <f>SUM(E18:E18)</f>
        <v>1589.2</v>
      </c>
      <c r="F17" s="35">
        <f t="shared" si="0"/>
        <v>1</v>
      </c>
      <c r="G17" s="35">
        <f t="shared" si="1"/>
        <v>1</v>
      </c>
    </row>
    <row r="18" spans="1:7">
      <c r="A18" s="113" t="s">
        <v>10</v>
      </c>
      <c r="B18" s="149">
        <v>1589.2</v>
      </c>
      <c r="C18" s="149">
        <v>1589.2</v>
      </c>
      <c r="D18" s="149">
        <v>1589.2</v>
      </c>
      <c r="E18" s="149">
        <v>1589.2</v>
      </c>
      <c r="F18" s="31">
        <f t="shared" si="0"/>
        <v>1</v>
      </c>
      <c r="G18" s="31">
        <f t="shared" si="1"/>
        <v>1</v>
      </c>
    </row>
    <row r="19" spans="1:7">
      <c r="A19" s="147" t="s">
        <v>76</v>
      </c>
      <c r="B19" s="148">
        <f>SUM(B20:B20)</f>
        <v>783.2</v>
      </c>
      <c r="C19" s="148">
        <f>SUM(C20:C20)</f>
        <v>783.2</v>
      </c>
      <c r="D19" s="148">
        <f>SUM(D20:D20)</f>
        <v>783.2</v>
      </c>
      <c r="E19" s="148">
        <f>SUM(E20:E20)</f>
        <v>783.2</v>
      </c>
      <c r="F19" s="35">
        <f t="shared" si="0"/>
        <v>1</v>
      </c>
      <c r="G19" s="35">
        <f t="shared" si="1"/>
        <v>1</v>
      </c>
    </row>
    <row r="20" spans="1:7">
      <c r="A20" s="113" t="s">
        <v>10</v>
      </c>
      <c r="B20" s="149">
        <v>783.2</v>
      </c>
      <c r="C20" s="149">
        <v>783.2</v>
      </c>
      <c r="D20" s="149">
        <v>783.2</v>
      </c>
      <c r="E20" s="149">
        <v>783.2</v>
      </c>
      <c r="F20" s="31">
        <f t="shared" si="0"/>
        <v>1</v>
      </c>
      <c r="G20" s="31">
        <f t="shared" si="1"/>
        <v>1</v>
      </c>
    </row>
    <row r="21" spans="1:7">
      <c r="A21" s="147" t="s">
        <v>77</v>
      </c>
      <c r="B21" s="148">
        <f>SUM(B22:B22)</f>
        <v>1125.4000000000001</v>
      </c>
      <c r="C21" s="148">
        <f>SUM(C22:C22)</f>
        <v>1125.4000000000001</v>
      </c>
      <c r="D21" s="148">
        <f>SUM(D22:D22)</f>
        <v>1125.4000000000001</v>
      </c>
      <c r="E21" s="148">
        <f>SUM(E22:E22)</f>
        <v>1125.4000000000001</v>
      </c>
      <c r="F21" s="35">
        <f t="shared" si="0"/>
        <v>1</v>
      </c>
      <c r="G21" s="35">
        <f t="shared" si="1"/>
        <v>1</v>
      </c>
    </row>
    <row r="22" spans="1:7">
      <c r="A22" s="113" t="s">
        <v>10</v>
      </c>
      <c r="B22" s="149">
        <v>1125.4000000000001</v>
      </c>
      <c r="C22" s="149">
        <v>1125.4000000000001</v>
      </c>
      <c r="D22" s="149">
        <v>1125.4000000000001</v>
      </c>
      <c r="E22" s="149">
        <v>1125.4000000000001</v>
      </c>
      <c r="F22" s="31">
        <f t="shared" si="0"/>
        <v>1</v>
      </c>
      <c r="G22" s="31">
        <f t="shared" si="1"/>
        <v>1</v>
      </c>
    </row>
    <row r="23" spans="1:7">
      <c r="A23" s="147" t="s">
        <v>78</v>
      </c>
      <c r="B23" s="148">
        <f>SUM(B24:B24)</f>
        <v>2728.6</v>
      </c>
      <c r="C23" s="148">
        <f>SUM(C24:C24)</f>
        <v>2728.6</v>
      </c>
      <c r="D23" s="148">
        <f>SUM(D24:D24)</f>
        <v>2728.6</v>
      </c>
      <c r="E23" s="148">
        <f>SUM(E24:E24)</f>
        <v>2728.6</v>
      </c>
      <c r="F23" s="35">
        <f t="shared" si="0"/>
        <v>1</v>
      </c>
      <c r="G23" s="35">
        <f t="shared" si="1"/>
        <v>1</v>
      </c>
    </row>
    <row r="24" spans="1:7">
      <c r="A24" s="113" t="s">
        <v>10</v>
      </c>
      <c r="B24" s="149">
        <v>2728.6</v>
      </c>
      <c r="C24" s="149">
        <v>2728.6</v>
      </c>
      <c r="D24" s="149">
        <v>2728.6</v>
      </c>
      <c r="E24" s="149">
        <v>2728.6</v>
      </c>
      <c r="F24" s="31">
        <f t="shared" si="0"/>
        <v>1</v>
      </c>
      <c r="G24" s="31">
        <f t="shared" si="1"/>
        <v>1</v>
      </c>
    </row>
    <row r="25" spans="1:7">
      <c r="A25" s="147" t="s">
        <v>79</v>
      </c>
      <c r="B25" s="148">
        <f>SUM(B26:B26)</f>
        <v>937.3</v>
      </c>
      <c r="C25" s="148">
        <f>SUM(C26:C26)</f>
        <v>937.3</v>
      </c>
      <c r="D25" s="148">
        <f>SUM(D26:D26)</f>
        <v>937.3</v>
      </c>
      <c r="E25" s="148">
        <f>SUM(E26:E26)</f>
        <v>937.3</v>
      </c>
      <c r="F25" s="35">
        <f t="shared" si="0"/>
        <v>1</v>
      </c>
      <c r="G25" s="35">
        <f t="shared" si="1"/>
        <v>1</v>
      </c>
    </row>
    <row r="26" spans="1:7">
      <c r="A26" s="113" t="s">
        <v>10</v>
      </c>
      <c r="B26" s="149">
        <v>937.3</v>
      </c>
      <c r="C26" s="149">
        <v>937.3</v>
      </c>
      <c r="D26" s="149">
        <v>937.3</v>
      </c>
      <c r="E26" s="149">
        <v>937.3</v>
      </c>
      <c r="F26" s="31">
        <f t="shared" si="0"/>
        <v>1</v>
      </c>
      <c r="G26" s="31">
        <f t="shared" si="1"/>
        <v>1</v>
      </c>
    </row>
    <row r="27" spans="1:7">
      <c r="A27" s="147" t="s">
        <v>80</v>
      </c>
      <c r="B27" s="148">
        <f>SUM(B28:B28)</f>
        <v>652.70000000000005</v>
      </c>
      <c r="C27" s="148">
        <f>SUM(C28:C28)</f>
        <v>652.70000000000005</v>
      </c>
      <c r="D27" s="148">
        <f>SUM(D28:D28)</f>
        <v>652.70000000000005</v>
      </c>
      <c r="E27" s="148">
        <f>SUM(E28:E28)</f>
        <v>652.70000000000005</v>
      </c>
      <c r="F27" s="35">
        <f t="shared" si="0"/>
        <v>1</v>
      </c>
      <c r="G27" s="35">
        <f t="shared" si="1"/>
        <v>1</v>
      </c>
    </row>
    <row r="28" spans="1:7">
      <c r="A28" s="113" t="s">
        <v>10</v>
      </c>
      <c r="B28" s="149">
        <v>652.70000000000005</v>
      </c>
      <c r="C28" s="149">
        <v>652.70000000000005</v>
      </c>
      <c r="D28" s="149">
        <v>652.70000000000005</v>
      </c>
      <c r="E28" s="149">
        <v>652.70000000000005</v>
      </c>
      <c r="F28" s="31">
        <f t="shared" si="0"/>
        <v>1</v>
      </c>
      <c r="G28" s="31">
        <f t="shared" si="1"/>
        <v>1</v>
      </c>
    </row>
    <row r="29" spans="1:7">
      <c r="A29" s="147" t="s">
        <v>81</v>
      </c>
      <c r="B29" s="148">
        <f>SUM(B30:B30)</f>
        <v>1344.7</v>
      </c>
      <c r="C29" s="148">
        <f>SUM(C30:C30)</f>
        <v>1344.7</v>
      </c>
      <c r="D29" s="148">
        <f>SUM(D30:D30)</f>
        <v>1344.7</v>
      </c>
      <c r="E29" s="148">
        <f>SUM(E30:E30)</f>
        <v>1344.7</v>
      </c>
      <c r="F29" s="35">
        <f t="shared" si="0"/>
        <v>1</v>
      </c>
      <c r="G29" s="35">
        <f t="shared" si="1"/>
        <v>1</v>
      </c>
    </row>
    <row r="30" spans="1:7">
      <c r="A30" s="113" t="s">
        <v>10</v>
      </c>
      <c r="B30" s="149">
        <v>1344.7</v>
      </c>
      <c r="C30" s="149">
        <v>1344.7</v>
      </c>
      <c r="D30" s="149">
        <v>1344.7</v>
      </c>
      <c r="E30" s="149">
        <v>1344.7</v>
      </c>
      <c r="F30" s="31">
        <f t="shared" si="0"/>
        <v>1</v>
      </c>
      <c r="G30" s="31">
        <f t="shared" si="1"/>
        <v>1</v>
      </c>
    </row>
    <row r="31" spans="1:7">
      <c r="A31" s="147" t="s">
        <v>82</v>
      </c>
      <c r="B31" s="148">
        <f>SUM(B32:B32)</f>
        <v>1263.7</v>
      </c>
      <c r="C31" s="148">
        <f>SUM(C32:C32)</f>
        <v>1263.7</v>
      </c>
      <c r="D31" s="148">
        <f>SUM(D32:D32)</f>
        <v>1263.7</v>
      </c>
      <c r="E31" s="148">
        <f>SUM(E32:E32)</f>
        <v>1263.7</v>
      </c>
      <c r="F31" s="35">
        <f t="shared" si="0"/>
        <v>1</v>
      </c>
      <c r="G31" s="35">
        <f t="shared" si="1"/>
        <v>1</v>
      </c>
    </row>
    <row r="32" spans="1:7">
      <c r="A32" s="113" t="s">
        <v>10</v>
      </c>
      <c r="B32" s="149">
        <v>1263.7</v>
      </c>
      <c r="C32" s="149">
        <v>1263.7</v>
      </c>
      <c r="D32" s="149">
        <v>1263.7</v>
      </c>
      <c r="E32" s="149">
        <v>1263.7</v>
      </c>
      <c r="F32" s="31">
        <f t="shared" si="0"/>
        <v>1</v>
      </c>
      <c r="G32" s="31">
        <f t="shared" si="1"/>
        <v>1</v>
      </c>
    </row>
    <row r="33" spans="1:7">
      <c r="A33" s="147" t="s">
        <v>83</v>
      </c>
      <c r="B33" s="148">
        <f>SUM(B34:B34)</f>
        <v>798.9</v>
      </c>
      <c r="C33" s="148">
        <f>SUM(C34:C34)</f>
        <v>798.9</v>
      </c>
      <c r="D33" s="148">
        <f>SUM(D34:D34)</f>
        <v>798.9</v>
      </c>
      <c r="E33" s="148">
        <f>SUM(E34:E34)</f>
        <v>798.9</v>
      </c>
      <c r="F33" s="35">
        <f t="shared" si="0"/>
        <v>1</v>
      </c>
      <c r="G33" s="35">
        <f t="shared" si="1"/>
        <v>1</v>
      </c>
    </row>
    <row r="34" spans="1:7">
      <c r="A34" s="113" t="s">
        <v>10</v>
      </c>
      <c r="B34" s="149">
        <v>798.9</v>
      </c>
      <c r="C34" s="149">
        <v>798.9</v>
      </c>
      <c r="D34" s="149">
        <v>798.9</v>
      </c>
      <c r="E34" s="149">
        <v>798.9</v>
      </c>
      <c r="F34" s="31">
        <f t="shared" si="0"/>
        <v>1</v>
      </c>
      <c r="G34" s="31">
        <f t="shared" si="1"/>
        <v>1</v>
      </c>
    </row>
    <row r="35" spans="1:7">
      <c r="A35" s="147" t="s">
        <v>84</v>
      </c>
      <c r="B35" s="148">
        <f>SUM(B36:B36)</f>
        <v>1736.4</v>
      </c>
      <c r="C35" s="148">
        <f>SUM(C36:C36)</f>
        <v>1736.4</v>
      </c>
      <c r="D35" s="148">
        <f>SUM(D36:D36)</f>
        <v>1736.4</v>
      </c>
      <c r="E35" s="148">
        <f>SUM(E36:E36)</f>
        <v>1736.4</v>
      </c>
      <c r="F35" s="35">
        <f t="shared" si="0"/>
        <v>1</v>
      </c>
      <c r="G35" s="35">
        <f t="shared" si="1"/>
        <v>1</v>
      </c>
    </row>
    <row r="36" spans="1:7">
      <c r="A36" s="113" t="s">
        <v>10</v>
      </c>
      <c r="B36" s="149">
        <v>1736.4</v>
      </c>
      <c r="C36" s="149">
        <v>1736.4</v>
      </c>
      <c r="D36" s="149">
        <v>1736.4</v>
      </c>
      <c r="E36" s="149">
        <v>1736.4</v>
      </c>
      <c r="F36" s="31">
        <f t="shared" si="0"/>
        <v>1</v>
      </c>
      <c r="G36" s="31">
        <f t="shared" si="1"/>
        <v>1</v>
      </c>
    </row>
    <row r="37" spans="1:7">
      <c r="A37" s="147" t="s">
        <v>85</v>
      </c>
      <c r="B37" s="148">
        <f>SUM(B38:B38)</f>
        <v>1255.8</v>
      </c>
      <c r="C37" s="148">
        <f>SUM(C38:C38)</f>
        <v>1255.8</v>
      </c>
      <c r="D37" s="148">
        <f>SUM(D38:D38)</f>
        <v>1255.8</v>
      </c>
      <c r="E37" s="148">
        <f>SUM(E38:E38)</f>
        <v>1255.8</v>
      </c>
      <c r="F37" s="35">
        <f t="shared" si="0"/>
        <v>1</v>
      </c>
      <c r="G37" s="35">
        <f t="shared" si="1"/>
        <v>1</v>
      </c>
    </row>
    <row r="38" spans="1:7">
      <c r="A38" s="113" t="s">
        <v>10</v>
      </c>
      <c r="B38" s="149">
        <v>1255.8</v>
      </c>
      <c r="C38" s="149">
        <v>1255.8</v>
      </c>
      <c r="D38" s="149">
        <v>1255.8</v>
      </c>
      <c r="E38" s="149">
        <v>1255.8</v>
      </c>
      <c r="F38" s="31">
        <f t="shared" si="0"/>
        <v>1</v>
      </c>
      <c r="G38" s="31">
        <f t="shared" si="1"/>
        <v>1</v>
      </c>
    </row>
    <row r="39" spans="1:7">
      <c r="A39" s="147" t="s">
        <v>86</v>
      </c>
      <c r="B39" s="148">
        <f>SUM(B40:B40)</f>
        <v>979</v>
      </c>
      <c r="C39" s="148">
        <f>SUM(C40:C40)</f>
        <v>979</v>
      </c>
      <c r="D39" s="148">
        <f>SUM(D40:D40)</f>
        <v>979</v>
      </c>
      <c r="E39" s="148">
        <f>SUM(E40:E40)</f>
        <v>979</v>
      </c>
      <c r="F39" s="35">
        <f t="shared" si="0"/>
        <v>1</v>
      </c>
      <c r="G39" s="35">
        <f t="shared" si="1"/>
        <v>1</v>
      </c>
    </row>
    <row r="40" spans="1:7">
      <c r="A40" s="113" t="s">
        <v>10</v>
      </c>
      <c r="B40" s="149">
        <v>979</v>
      </c>
      <c r="C40" s="149">
        <v>979</v>
      </c>
      <c r="D40" s="149">
        <v>979</v>
      </c>
      <c r="E40" s="149">
        <v>979</v>
      </c>
      <c r="F40" s="31">
        <f t="shared" si="0"/>
        <v>1</v>
      </c>
      <c r="G40" s="31">
        <f t="shared" si="1"/>
        <v>1</v>
      </c>
    </row>
    <row r="41" spans="1:7">
      <c r="A41" s="147" t="s">
        <v>87</v>
      </c>
      <c r="B41" s="148">
        <f>SUM(B42:B42)</f>
        <v>1321.2</v>
      </c>
      <c r="C41" s="148">
        <f>SUM(C42:C42)</f>
        <v>1321.2</v>
      </c>
      <c r="D41" s="148">
        <f>SUM(D42:D42)</f>
        <v>1321.2</v>
      </c>
      <c r="E41" s="148">
        <f>SUM(E42:E42)</f>
        <v>1321.2</v>
      </c>
      <c r="F41" s="35">
        <f t="shared" si="0"/>
        <v>1</v>
      </c>
      <c r="G41" s="35">
        <f t="shared" si="1"/>
        <v>1</v>
      </c>
    </row>
    <row r="42" spans="1:7">
      <c r="A42" s="113" t="s">
        <v>10</v>
      </c>
      <c r="B42" s="149">
        <v>1321.2</v>
      </c>
      <c r="C42" s="149">
        <v>1321.2</v>
      </c>
      <c r="D42" s="149">
        <v>1321.2</v>
      </c>
      <c r="E42" s="149">
        <v>1321.2</v>
      </c>
      <c r="F42" s="31">
        <f t="shared" si="0"/>
        <v>1</v>
      </c>
      <c r="G42" s="31">
        <f t="shared" si="1"/>
        <v>1</v>
      </c>
    </row>
    <row r="43" spans="1:7">
      <c r="A43" s="147" t="s">
        <v>88</v>
      </c>
      <c r="B43" s="148">
        <f>SUM(B44:B44)</f>
        <v>1344.8</v>
      </c>
      <c r="C43" s="148">
        <f>SUM(C44:C44)</f>
        <v>1344.8</v>
      </c>
      <c r="D43" s="148">
        <f>SUM(D44:D44)</f>
        <v>1344.8</v>
      </c>
      <c r="E43" s="148">
        <f>SUM(E44:E44)</f>
        <v>1344.8</v>
      </c>
      <c r="F43" s="35">
        <f t="shared" si="0"/>
        <v>1</v>
      </c>
      <c r="G43" s="35">
        <f t="shared" si="1"/>
        <v>1</v>
      </c>
    </row>
    <row r="44" spans="1:7">
      <c r="A44" s="113" t="s">
        <v>10</v>
      </c>
      <c r="B44" s="149">
        <v>1344.8</v>
      </c>
      <c r="C44" s="149">
        <v>1344.8</v>
      </c>
      <c r="D44" s="149">
        <v>1344.8</v>
      </c>
      <c r="E44" s="149">
        <v>1344.8</v>
      </c>
      <c r="F44" s="31">
        <f t="shared" si="0"/>
        <v>1</v>
      </c>
      <c r="G44" s="31">
        <f t="shared" si="1"/>
        <v>1</v>
      </c>
    </row>
    <row r="45" spans="1:7">
      <c r="A45" s="147" t="s">
        <v>89</v>
      </c>
      <c r="B45" s="148">
        <f>SUM(B46:B46)</f>
        <v>1368.2</v>
      </c>
      <c r="C45" s="148">
        <f>SUM(C46:C46)</f>
        <v>1368.2</v>
      </c>
      <c r="D45" s="148">
        <f>SUM(D46:D46)</f>
        <v>1368.2</v>
      </c>
      <c r="E45" s="148">
        <f>SUM(E46:E46)</f>
        <v>1368.2</v>
      </c>
      <c r="F45" s="35">
        <f t="shared" si="0"/>
        <v>1</v>
      </c>
      <c r="G45" s="35">
        <f t="shared" si="1"/>
        <v>1</v>
      </c>
    </row>
    <row r="46" spans="1:7">
      <c r="A46" s="113" t="s">
        <v>10</v>
      </c>
      <c r="B46" s="149">
        <v>1368.2</v>
      </c>
      <c r="C46" s="149">
        <v>1368.2</v>
      </c>
      <c r="D46" s="149">
        <v>1368.2</v>
      </c>
      <c r="E46" s="149">
        <v>1368.2</v>
      </c>
      <c r="F46" s="31">
        <f t="shared" si="0"/>
        <v>1</v>
      </c>
      <c r="G46" s="31">
        <f t="shared" si="1"/>
        <v>1</v>
      </c>
    </row>
    <row r="47" spans="1:7">
      <c r="A47" s="147" t="s">
        <v>90</v>
      </c>
      <c r="B47" s="148">
        <f>SUM(B48:B48)</f>
        <v>3875.4</v>
      </c>
      <c r="C47" s="148">
        <f>SUM(C48:C48)</f>
        <v>3875.4</v>
      </c>
      <c r="D47" s="148">
        <f>SUM(D48:D48)</f>
        <v>3875.4</v>
      </c>
      <c r="E47" s="148">
        <f>SUM(E48:E48)</f>
        <v>3875.4</v>
      </c>
      <c r="F47" s="35">
        <f t="shared" si="0"/>
        <v>1</v>
      </c>
      <c r="G47" s="35">
        <f t="shared" si="1"/>
        <v>1</v>
      </c>
    </row>
    <row r="48" spans="1:7">
      <c r="A48" s="113" t="s">
        <v>10</v>
      </c>
      <c r="B48" s="149">
        <v>3875.4</v>
      </c>
      <c r="C48" s="149">
        <v>3875.4</v>
      </c>
      <c r="D48" s="149">
        <v>3875.4</v>
      </c>
      <c r="E48" s="149">
        <v>3875.4</v>
      </c>
      <c r="F48" s="31">
        <f t="shared" si="0"/>
        <v>1</v>
      </c>
      <c r="G48" s="31">
        <f t="shared" si="1"/>
        <v>1</v>
      </c>
    </row>
    <row r="49" spans="1:7">
      <c r="A49" s="147" t="s">
        <v>91</v>
      </c>
      <c r="B49" s="148">
        <f>SUM(B50:B50)</f>
        <v>1524.7</v>
      </c>
      <c r="C49" s="148">
        <f>SUM(C50:C50)</f>
        <v>1524.7</v>
      </c>
      <c r="D49" s="148">
        <f>SUM(D50:D50)</f>
        <v>1524.7</v>
      </c>
      <c r="E49" s="148">
        <f>SUM(E50:E50)</f>
        <v>1524.7</v>
      </c>
      <c r="F49" s="35">
        <f t="shared" si="0"/>
        <v>1</v>
      </c>
      <c r="G49" s="35">
        <f t="shared" si="1"/>
        <v>1</v>
      </c>
    </row>
    <row r="50" spans="1:7">
      <c r="A50" s="113" t="s">
        <v>10</v>
      </c>
      <c r="B50" s="149">
        <v>1524.7</v>
      </c>
      <c r="C50" s="149">
        <v>1524.7</v>
      </c>
      <c r="D50" s="149">
        <v>1524.7</v>
      </c>
      <c r="E50" s="149">
        <v>1524.7</v>
      </c>
      <c r="F50" s="31">
        <f t="shared" si="0"/>
        <v>1</v>
      </c>
      <c r="G50" s="31">
        <f t="shared" si="1"/>
        <v>1</v>
      </c>
    </row>
    <row r="51" spans="1:7">
      <c r="A51" s="147" t="s">
        <v>92</v>
      </c>
      <c r="B51" s="148">
        <f>SUM(B52:B52)</f>
        <v>994.8</v>
      </c>
      <c r="C51" s="148">
        <f>SUM(C52:C52)</f>
        <v>994.8</v>
      </c>
      <c r="D51" s="148">
        <f>SUM(D52:D52)</f>
        <v>994.8</v>
      </c>
      <c r="E51" s="148">
        <f>SUM(E52:E52)</f>
        <v>994.8</v>
      </c>
      <c r="F51" s="35">
        <f t="shared" si="0"/>
        <v>1</v>
      </c>
      <c r="G51" s="35">
        <f t="shared" si="1"/>
        <v>1</v>
      </c>
    </row>
    <row r="52" spans="1:7">
      <c r="A52" s="113" t="s">
        <v>10</v>
      </c>
      <c r="B52" s="149">
        <v>994.8</v>
      </c>
      <c r="C52" s="149">
        <v>994.8</v>
      </c>
      <c r="D52" s="149">
        <v>994.8</v>
      </c>
      <c r="E52" s="149">
        <v>994.8</v>
      </c>
      <c r="F52" s="31">
        <f t="shared" si="0"/>
        <v>1</v>
      </c>
      <c r="G52" s="31">
        <f t="shared" si="1"/>
        <v>1</v>
      </c>
    </row>
    <row r="53" spans="1:7">
      <c r="A53" s="147" t="s">
        <v>93</v>
      </c>
      <c r="B53" s="148">
        <f>SUM(B54:B54)</f>
        <v>1060</v>
      </c>
      <c r="C53" s="148">
        <f>SUM(C54:C54)</f>
        <v>1060</v>
      </c>
      <c r="D53" s="148">
        <f>SUM(D54:D54)</f>
        <v>1060</v>
      </c>
      <c r="E53" s="148">
        <f>SUM(E54:E54)</f>
        <v>1060</v>
      </c>
      <c r="F53" s="35">
        <f t="shared" si="0"/>
        <v>1</v>
      </c>
      <c r="G53" s="35">
        <f t="shared" si="1"/>
        <v>1</v>
      </c>
    </row>
    <row r="54" spans="1:7">
      <c r="A54" s="113" t="s">
        <v>10</v>
      </c>
      <c r="B54" s="149">
        <v>1060</v>
      </c>
      <c r="C54" s="149">
        <v>1060</v>
      </c>
      <c r="D54" s="149">
        <v>1060</v>
      </c>
      <c r="E54" s="149">
        <v>1060</v>
      </c>
      <c r="F54" s="31">
        <f t="shared" si="0"/>
        <v>1</v>
      </c>
      <c r="G54" s="31">
        <f t="shared" si="1"/>
        <v>1</v>
      </c>
    </row>
    <row r="55" spans="1:7">
      <c r="A55" s="147" t="s">
        <v>94</v>
      </c>
      <c r="B55" s="148">
        <f>SUM(B56:B56)</f>
        <v>1370.6</v>
      </c>
      <c r="C55" s="148">
        <f>SUM(C56:C56)</f>
        <v>1370.6</v>
      </c>
      <c r="D55" s="148">
        <f>SUM(D56:D56)</f>
        <v>1370.6</v>
      </c>
      <c r="E55" s="148">
        <f>SUM(E56:E56)</f>
        <v>1370.6</v>
      </c>
      <c r="F55" s="35">
        <f t="shared" si="0"/>
        <v>1</v>
      </c>
      <c r="G55" s="35">
        <f t="shared" si="1"/>
        <v>1</v>
      </c>
    </row>
    <row r="56" spans="1:7">
      <c r="A56" s="113" t="s">
        <v>10</v>
      </c>
      <c r="B56" s="149">
        <v>1370.6</v>
      </c>
      <c r="C56" s="149">
        <v>1370.6</v>
      </c>
      <c r="D56" s="149">
        <v>1370.6</v>
      </c>
      <c r="E56" s="149">
        <v>1370.6</v>
      </c>
      <c r="F56" s="31">
        <f t="shared" si="0"/>
        <v>1</v>
      </c>
      <c r="G56" s="31">
        <f t="shared" si="1"/>
        <v>1</v>
      </c>
    </row>
    <row r="57" spans="1:7">
      <c r="A57" s="147" t="s">
        <v>95</v>
      </c>
      <c r="B57" s="148">
        <f>SUM(B58:B58)</f>
        <v>2013.1</v>
      </c>
      <c r="C57" s="148">
        <f>SUM(C58:C58)</f>
        <v>2013.1</v>
      </c>
      <c r="D57" s="148">
        <f>SUM(D58:D58)</f>
        <v>2013.1</v>
      </c>
      <c r="E57" s="148">
        <f>SUM(E58:E58)</f>
        <v>2013.1</v>
      </c>
      <c r="F57" s="35">
        <f t="shared" si="0"/>
        <v>1</v>
      </c>
      <c r="G57" s="35">
        <f t="shared" si="1"/>
        <v>1</v>
      </c>
    </row>
    <row r="58" spans="1:7">
      <c r="A58" s="113" t="s">
        <v>10</v>
      </c>
      <c r="B58" s="149">
        <v>2013.1</v>
      </c>
      <c r="C58" s="149">
        <v>2013.1</v>
      </c>
      <c r="D58" s="149">
        <v>2013.1</v>
      </c>
      <c r="E58" s="149">
        <v>2013.1</v>
      </c>
      <c r="F58" s="31">
        <f t="shared" ref="F58:F76" si="2">E58/C58</f>
        <v>1</v>
      </c>
      <c r="G58" s="31">
        <f t="shared" ref="G58:G76" si="3">E58/D58</f>
        <v>1</v>
      </c>
    </row>
    <row r="59" spans="1:7">
      <c r="A59" s="147" t="s">
        <v>96</v>
      </c>
      <c r="B59" s="148">
        <f>SUM(B60:B60)</f>
        <v>1255.9000000000001</v>
      </c>
      <c r="C59" s="148">
        <f>SUM(C60:C60)</f>
        <v>1255.9000000000001</v>
      </c>
      <c r="D59" s="148">
        <f>SUM(D60:D60)</f>
        <v>1255.9000000000001</v>
      </c>
      <c r="E59" s="148">
        <f>SUM(E60:E60)</f>
        <v>1255.9000000000001</v>
      </c>
      <c r="F59" s="35">
        <f t="shared" si="2"/>
        <v>1</v>
      </c>
      <c r="G59" s="35">
        <f t="shared" si="3"/>
        <v>1</v>
      </c>
    </row>
    <row r="60" spans="1:7">
      <c r="A60" s="113" t="s">
        <v>10</v>
      </c>
      <c r="B60" s="149">
        <v>1255.9000000000001</v>
      </c>
      <c r="C60" s="149">
        <v>1255.9000000000001</v>
      </c>
      <c r="D60" s="149">
        <v>1255.9000000000001</v>
      </c>
      <c r="E60" s="149">
        <v>1255.9000000000001</v>
      </c>
      <c r="F60" s="35">
        <f t="shared" si="2"/>
        <v>1</v>
      </c>
      <c r="G60" s="35">
        <f t="shared" si="3"/>
        <v>1</v>
      </c>
    </row>
    <row r="61" spans="1:7">
      <c r="A61" s="147" t="s">
        <v>97</v>
      </c>
      <c r="B61" s="148">
        <f>SUM(B62:B62)</f>
        <v>1060.0999999999999</v>
      </c>
      <c r="C61" s="148">
        <f>SUM(C62:C62)</f>
        <v>1060.0999999999999</v>
      </c>
      <c r="D61" s="148">
        <f>SUM(D62:D62)</f>
        <v>1060.0999999999999</v>
      </c>
      <c r="E61" s="148">
        <f>SUM(E62:E62)</f>
        <v>1060.0999999999999</v>
      </c>
      <c r="F61" s="35">
        <f t="shared" si="2"/>
        <v>1</v>
      </c>
      <c r="G61" s="35">
        <f t="shared" si="3"/>
        <v>1</v>
      </c>
    </row>
    <row r="62" spans="1:7">
      <c r="A62" s="113" t="s">
        <v>10</v>
      </c>
      <c r="B62" s="149">
        <v>1060.0999999999999</v>
      </c>
      <c r="C62" s="149">
        <v>1060.0999999999999</v>
      </c>
      <c r="D62" s="149">
        <v>1060.0999999999999</v>
      </c>
      <c r="E62" s="149">
        <v>1060.0999999999999</v>
      </c>
      <c r="F62" s="31">
        <f t="shared" si="2"/>
        <v>1</v>
      </c>
      <c r="G62" s="31">
        <f t="shared" si="3"/>
        <v>1</v>
      </c>
    </row>
    <row r="63" spans="1:7">
      <c r="A63" s="147" t="s">
        <v>98</v>
      </c>
      <c r="B63" s="148">
        <f>SUM(B64:B64)</f>
        <v>1067.8</v>
      </c>
      <c r="C63" s="148">
        <f>SUM(C64:C64)</f>
        <v>1067.8</v>
      </c>
      <c r="D63" s="148">
        <f>SUM(D64:D64)</f>
        <v>1067.8</v>
      </c>
      <c r="E63" s="148">
        <f>SUM(E64:E64)</f>
        <v>1067.8</v>
      </c>
      <c r="F63" s="35">
        <f t="shared" si="2"/>
        <v>1</v>
      </c>
      <c r="G63" s="35">
        <f t="shared" si="3"/>
        <v>1</v>
      </c>
    </row>
    <row r="64" spans="1:7">
      <c r="A64" s="113" t="s">
        <v>10</v>
      </c>
      <c r="B64" s="149">
        <v>1067.8</v>
      </c>
      <c r="C64" s="149">
        <v>1067.8</v>
      </c>
      <c r="D64" s="149">
        <v>1067.8</v>
      </c>
      <c r="E64" s="149">
        <v>1067.8</v>
      </c>
      <c r="F64" s="31">
        <f t="shared" si="2"/>
        <v>1</v>
      </c>
      <c r="G64" s="31">
        <f t="shared" si="3"/>
        <v>1</v>
      </c>
    </row>
    <row r="65" spans="1:7">
      <c r="A65" s="147" t="s">
        <v>99</v>
      </c>
      <c r="B65" s="148">
        <f>SUM(B66:B66)</f>
        <v>1710.3</v>
      </c>
      <c r="C65" s="148">
        <f>SUM(C66:C66)</f>
        <v>1710.3</v>
      </c>
      <c r="D65" s="148">
        <f>SUM(D66:D66)</f>
        <v>1710.3</v>
      </c>
      <c r="E65" s="148">
        <f>SUM(E66:E66)</f>
        <v>1710.3</v>
      </c>
      <c r="F65" s="35">
        <f t="shared" si="2"/>
        <v>1</v>
      </c>
      <c r="G65" s="35">
        <f t="shared" si="3"/>
        <v>1</v>
      </c>
    </row>
    <row r="66" spans="1:7">
      <c r="A66" s="113" t="s">
        <v>10</v>
      </c>
      <c r="B66" s="149">
        <v>1710.3</v>
      </c>
      <c r="C66" s="149">
        <v>1710.3</v>
      </c>
      <c r="D66" s="149">
        <v>1710.3</v>
      </c>
      <c r="E66" s="149">
        <v>1710.3</v>
      </c>
      <c r="F66" s="31">
        <f t="shared" si="2"/>
        <v>1</v>
      </c>
      <c r="G66" s="31">
        <f t="shared" si="3"/>
        <v>1</v>
      </c>
    </row>
    <row r="67" spans="1:7">
      <c r="A67" s="147" t="s">
        <v>100</v>
      </c>
      <c r="B67" s="148">
        <f>SUM(B68:B68)</f>
        <v>1459.7</v>
      </c>
      <c r="C67" s="148">
        <f>SUM(C68:C68)</f>
        <v>1459.7</v>
      </c>
      <c r="D67" s="148">
        <f>SUM(D68:D68)</f>
        <v>1459.7</v>
      </c>
      <c r="E67" s="148">
        <f>SUM(E68:E68)</f>
        <v>1459.7</v>
      </c>
      <c r="F67" s="35">
        <f t="shared" si="2"/>
        <v>1</v>
      </c>
      <c r="G67" s="35">
        <f t="shared" si="3"/>
        <v>1</v>
      </c>
    </row>
    <row r="68" spans="1:7">
      <c r="A68" s="113" t="s">
        <v>10</v>
      </c>
      <c r="B68" s="149">
        <v>1459.7</v>
      </c>
      <c r="C68" s="149">
        <v>1459.7</v>
      </c>
      <c r="D68" s="149">
        <v>1459.7</v>
      </c>
      <c r="E68" s="149">
        <v>1459.7</v>
      </c>
      <c r="F68" s="31">
        <f t="shared" si="2"/>
        <v>1</v>
      </c>
      <c r="G68" s="31">
        <f t="shared" si="3"/>
        <v>1</v>
      </c>
    </row>
    <row r="69" spans="1:7">
      <c r="A69" s="147" t="s">
        <v>101</v>
      </c>
      <c r="B69" s="148">
        <f>SUM(B70:B70)</f>
        <v>922</v>
      </c>
      <c r="C69" s="148">
        <f>SUM(C70:C70)</f>
        <v>922</v>
      </c>
      <c r="D69" s="148">
        <f>SUM(D70:D70)</f>
        <v>922</v>
      </c>
      <c r="E69" s="148">
        <f>SUM(E70:E70)</f>
        <v>922</v>
      </c>
      <c r="F69" s="35">
        <f t="shared" si="2"/>
        <v>1</v>
      </c>
      <c r="G69" s="35">
        <f t="shared" si="3"/>
        <v>1</v>
      </c>
    </row>
    <row r="70" spans="1:7">
      <c r="A70" s="104" t="s">
        <v>10</v>
      </c>
      <c r="B70" s="149">
        <v>922</v>
      </c>
      <c r="C70" s="149">
        <v>922</v>
      </c>
      <c r="D70" s="149">
        <v>922</v>
      </c>
      <c r="E70" s="149">
        <v>922</v>
      </c>
      <c r="F70" s="31">
        <f t="shared" si="2"/>
        <v>1</v>
      </c>
      <c r="G70" s="31">
        <f t="shared" si="3"/>
        <v>1</v>
      </c>
    </row>
    <row r="71" spans="1:7">
      <c r="A71" s="147" t="s">
        <v>7</v>
      </c>
      <c r="B71" s="149">
        <v>415.3</v>
      </c>
      <c r="C71" s="149">
        <v>415.3</v>
      </c>
      <c r="D71" s="149">
        <v>415.3</v>
      </c>
      <c r="E71" s="149">
        <v>415.3</v>
      </c>
      <c r="F71" s="31">
        <f t="shared" si="2"/>
        <v>1</v>
      </c>
      <c r="G71" s="31">
        <f t="shared" si="3"/>
        <v>1</v>
      </c>
    </row>
    <row r="72" spans="1:7">
      <c r="A72" s="147" t="s">
        <v>6</v>
      </c>
      <c r="B72" s="149">
        <v>830.6</v>
      </c>
      <c r="C72" s="149">
        <v>830.6</v>
      </c>
      <c r="D72" s="149">
        <v>830.6</v>
      </c>
      <c r="E72" s="149">
        <v>830.6</v>
      </c>
      <c r="F72" s="31">
        <f t="shared" si="2"/>
        <v>1</v>
      </c>
      <c r="G72" s="31">
        <f t="shared" si="3"/>
        <v>1</v>
      </c>
    </row>
    <row r="73" spans="1:7" s="63" customFormat="1" ht="14.25">
      <c r="A73" s="147" t="s">
        <v>4</v>
      </c>
      <c r="B73" s="148">
        <f>B72+B71+B69+B67+B65+B63+B61+B59+B57+B55+B53+B51+B49+B47+B45+B43+B41+B39+B37+B35+B33+B31+B29+B27+B25+B23+B21+B19+B17+B15+B13+B11</f>
        <v>42064</v>
      </c>
      <c r="C73" s="148">
        <f>C72+C71+C69+C67+C65+C63+C61+C59+C57+C55+C53+C51+C49+C47+C45+C43+C41+C39+C37+C35+C33+C31+C29+C27+C25+C23+C21+C19+C17+C15+C13+C11</f>
        <v>42064</v>
      </c>
      <c r="D73" s="148">
        <f>D72+D71+D69+D67+D65+D63+D61+D59+D57+D55+D53+D51+D49+D47+D45+D43+D41+D39+D37+D35+D33+D31+D29+D27+D25+D23+D21+D19+D17+D15+D13+D11</f>
        <v>42064</v>
      </c>
      <c r="E73" s="148">
        <f>E72+E71+E69+E67+E65+E63+E61+E59+E57+E55+E53+E51+E49+E47+E45+E43+E41+E39+E37+E35+E33+E31+E29+E27+E25+E23+E21+E19+E17+E15+E13+E11</f>
        <v>42064</v>
      </c>
      <c r="F73" s="35">
        <f t="shared" si="2"/>
        <v>1</v>
      </c>
      <c r="G73" s="35">
        <f t="shared" si="3"/>
        <v>1</v>
      </c>
    </row>
    <row r="74" spans="1:7" s="63" customFormat="1" ht="14.25">
      <c r="A74" s="147" t="s">
        <v>3</v>
      </c>
      <c r="B74" s="148"/>
      <c r="C74" s="148"/>
      <c r="D74" s="148"/>
      <c r="E74" s="148"/>
      <c r="F74" s="35"/>
      <c r="G74" s="35"/>
    </row>
    <row r="75" spans="1:7" s="63" customFormat="1" ht="14.25">
      <c r="A75" s="106" t="s">
        <v>2</v>
      </c>
      <c r="B75" s="148">
        <f>B70+B68+B66+B64+B62+B60+B58+B56+B54+B52+B50+B48+B46+B44+B42+B40+B38+B36+B34+B32+B30+B28+B26+B24+B22+B20+B18+B16+B14+B12</f>
        <v>40818.1</v>
      </c>
      <c r="C75" s="148">
        <f>C70+C68+C66+C64+C62+C60+C58+C56+C54+C52+C50+C48+C46+C44+C42+C40+C38+C36+C34+C32+C30+C28+C26+C24+C22+C20+C18+C16+C14+C12</f>
        <v>40818.1</v>
      </c>
      <c r="D75" s="148">
        <f>D70+D68+D66+D64+D62+D60+D58+D56+D54+D52+D50+D48+D46+D44+D42+D40+D38+D36+D34+D32+D30+D28+D26+D24+D22+D20+D18+D16+D14+D12</f>
        <v>40818.1</v>
      </c>
      <c r="E75" s="148">
        <f>E70+E68+E66+E64+E62+E60+E58+E56+E54+E52+E50+E48+E46+E44+E42+E40+E38+E36+E34+E32+E30+E28+E26+E24+E22+E20+E18+E16+E14+E12</f>
        <v>40818.1</v>
      </c>
      <c r="F75" s="35">
        <f t="shared" si="2"/>
        <v>1</v>
      </c>
      <c r="G75" s="35">
        <f t="shared" si="3"/>
        <v>1</v>
      </c>
    </row>
    <row r="76" spans="1:7" s="63" customFormat="1" ht="14.25">
      <c r="A76" s="147" t="s">
        <v>124</v>
      </c>
      <c r="B76" s="148">
        <f t="shared" ref="B76:E76" si="4">B72+B71</f>
        <v>1245.9000000000001</v>
      </c>
      <c r="C76" s="148">
        <f t="shared" si="4"/>
        <v>1245.9000000000001</v>
      </c>
      <c r="D76" s="148">
        <f t="shared" si="4"/>
        <v>1245.9000000000001</v>
      </c>
      <c r="E76" s="148">
        <f t="shared" si="4"/>
        <v>1245.9000000000001</v>
      </c>
      <c r="F76" s="35">
        <f t="shared" si="2"/>
        <v>1</v>
      </c>
      <c r="G76" s="35">
        <f t="shared" si="3"/>
        <v>1</v>
      </c>
    </row>
    <row r="79" spans="1:7">
      <c r="A79" s="233" t="s">
        <v>139</v>
      </c>
      <c r="B79" s="233"/>
      <c r="C79" s="233"/>
      <c r="D79" s="233"/>
      <c r="E79" s="233"/>
      <c r="F79" s="233"/>
      <c r="G79" s="233"/>
    </row>
    <row r="476" ht="15.75" customHeight="1"/>
  </sheetData>
  <mergeCells count="2">
    <mergeCell ref="A7:G7"/>
    <mergeCell ref="A79:G79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41"/>
  <sheetViews>
    <sheetView view="pageBreakPreview" zoomScale="80" zoomScaleNormal="100" zoomScaleSheetLayoutView="80" workbookViewId="0">
      <pane xSplit="1" ySplit="10" topLeftCell="B19" activePane="bottomRight" state="frozen"/>
      <selection pane="topRight" activeCell="B1" sqref="B1"/>
      <selection pane="bottomLeft" activeCell="A8" sqref="A8"/>
      <selection pane="bottomRight" activeCell="B37" sqref="B37:B38"/>
    </sheetView>
  </sheetViews>
  <sheetFormatPr defaultRowHeight="14.25"/>
  <cols>
    <col min="1" max="1" width="36.140625" style="110" customWidth="1"/>
    <col min="2" max="2" width="24.7109375" style="110" customWidth="1"/>
    <col min="3" max="3" width="14.5703125" style="110" customWidth="1"/>
    <col min="4" max="4" width="14.7109375" style="110" customWidth="1"/>
    <col min="5" max="5" width="11.5703125" style="110" customWidth="1"/>
    <col min="6" max="6" width="15.42578125" style="110" customWidth="1"/>
    <col min="7" max="7" width="16.140625" style="110" customWidth="1"/>
    <col min="8" max="16384" width="9.140625" style="110"/>
  </cols>
  <sheetData>
    <row r="1" spans="1:7" ht="18.75" customHeight="1">
      <c r="A1" s="6"/>
      <c r="E1" s="155"/>
      <c r="F1" s="155"/>
      <c r="G1" s="3" t="s">
        <v>143</v>
      </c>
    </row>
    <row r="2" spans="1:7" ht="18.75" customHeight="1">
      <c r="A2" s="6"/>
      <c r="E2" s="155"/>
      <c r="F2" s="155"/>
      <c r="G2" s="168" t="s">
        <v>142</v>
      </c>
    </row>
    <row r="3" spans="1:7" ht="18.75" customHeight="1">
      <c r="A3" s="6"/>
      <c r="E3" s="155"/>
      <c r="F3" s="155"/>
      <c r="G3" s="168" t="s">
        <v>146</v>
      </c>
    </row>
    <row r="4" spans="1:7" ht="18.75" customHeight="1">
      <c r="A4" s="6"/>
    </row>
    <row r="5" spans="1:7" ht="18.75" customHeight="1">
      <c r="A5" s="6"/>
      <c r="G5" s="3" t="s">
        <v>62</v>
      </c>
    </row>
    <row r="6" spans="1:7" ht="18.75" customHeight="1">
      <c r="A6" s="6"/>
      <c r="B6" s="6"/>
    </row>
    <row r="7" spans="1:7" ht="36" customHeight="1">
      <c r="A7" s="205" t="s">
        <v>172</v>
      </c>
      <c r="B7" s="205"/>
      <c r="C7" s="232"/>
      <c r="D7" s="232"/>
      <c r="E7" s="232"/>
      <c r="F7" s="232"/>
      <c r="G7" s="232"/>
    </row>
    <row r="8" spans="1:7" ht="15">
      <c r="A8" s="6"/>
      <c r="G8" s="7" t="s">
        <v>42</v>
      </c>
    </row>
    <row r="9" spans="1:7" ht="123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7.25" customHeight="1">
      <c r="A10" s="138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8.75" customHeight="1">
      <c r="A11" s="112" t="s">
        <v>39</v>
      </c>
      <c r="B11" s="16">
        <f>SUM(B12)</f>
        <v>770</v>
      </c>
      <c r="C11" s="16">
        <f t="shared" ref="C11:E11" si="0">SUM(C12)</f>
        <v>770</v>
      </c>
      <c r="D11" s="16">
        <f t="shared" si="0"/>
        <v>385</v>
      </c>
      <c r="E11" s="16">
        <f t="shared" si="0"/>
        <v>385</v>
      </c>
      <c r="F11" s="35">
        <f t="shared" ref="F11:F35" si="1">E11/C11</f>
        <v>0.5</v>
      </c>
      <c r="G11" s="35">
        <f t="shared" ref="G11:G35" si="2">E11/D11</f>
        <v>1</v>
      </c>
    </row>
    <row r="12" spans="1:7" ht="18.75" customHeight="1">
      <c r="A12" s="113" t="s">
        <v>10</v>
      </c>
      <c r="B12" s="81">
        <v>770</v>
      </c>
      <c r="C12" s="81">
        <v>770</v>
      </c>
      <c r="D12" s="81">
        <v>385</v>
      </c>
      <c r="E12" s="81">
        <v>385</v>
      </c>
      <c r="F12" s="31">
        <f t="shared" si="1"/>
        <v>0.5</v>
      </c>
      <c r="G12" s="31">
        <f t="shared" si="2"/>
        <v>1</v>
      </c>
    </row>
    <row r="13" spans="1:7" ht="18.75" customHeight="1">
      <c r="A13" s="112" t="s">
        <v>38</v>
      </c>
      <c r="B13" s="16">
        <f>SUM(B14)</f>
        <v>550</v>
      </c>
      <c r="C13" s="16">
        <f t="shared" ref="C13" si="3">SUM(C14)</f>
        <v>550</v>
      </c>
      <c r="D13" s="16">
        <f t="shared" ref="D13" si="4">SUM(D14)</f>
        <v>275</v>
      </c>
      <c r="E13" s="16">
        <f t="shared" ref="E13" si="5">SUM(E14)</f>
        <v>275</v>
      </c>
      <c r="F13" s="35">
        <f t="shared" si="1"/>
        <v>0.5</v>
      </c>
      <c r="G13" s="35">
        <f t="shared" si="2"/>
        <v>1</v>
      </c>
    </row>
    <row r="14" spans="1:7" ht="18.75" customHeight="1">
      <c r="A14" s="113" t="s">
        <v>10</v>
      </c>
      <c r="B14" s="81">
        <v>550</v>
      </c>
      <c r="C14" s="81">
        <v>550</v>
      </c>
      <c r="D14" s="81">
        <v>275</v>
      </c>
      <c r="E14" s="81">
        <v>275</v>
      </c>
      <c r="F14" s="31">
        <f t="shared" si="1"/>
        <v>0.5</v>
      </c>
      <c r="G14" s="31">
        <f t="shared" si="2"/>
        <v>1</v>
      </c>
    </row>
    <row r="15" spans="1:7" ht="18.75" customHeight="1">
      <c r="A15" s="112" t="s">
        <v>37</v>
      </c>
      <c r="B15" s="16">
        <f>SUM(B16)</f>
        <v>770</v>
      </c>
      <c r="C15" s="16">
        <f t="shared" ref="C15" si="6">SUM(C16)</f>
        <v>770</v>
      </c>
      <c r="D15" s="16">
        <f t="shared" ref="D15" si="7">SUM(D16)</f>
        <v>385</v>
      </c>
      <c r="E15" s="16">
        <f t="shared" ref="E15" si="8">SUM(E16)</f>
        <v>385</v>
      </c>
      <c r="F15" s="35">
        <f t="shared" si="1"/>
        <v>0.5</v>
      </c>
      <c r="G15" s="35">
        <f t="shared" si="2"/>
        <v>1</v>
      </c>
    </row>
    <row r="16" spans="1:7" ht="18.75" customHeight="1">
      <c r="A16" s="113" t="s">
        <v>10</v>
      </c>
      <c r="B16" s="81">
        <v>770</v>
      </c>
      <c r="C16" s="81">
        <v>770</v>
      </c>
      <c r="D16" s="81">
        <v>385</v>
      </c>
      <c r="E16" s="81">
        <v>385</v>
      </c>
      <c r="F16" s="31">
        <f t="shared" si="1"/>
        <v>0.5</v>
      </c>
      <c r="G16" s="31">
        <f t="shared" si="2"/>
        <v>1</v>
      </c>
    </row>
    <row r="17" spans="1:7" ht="18.75" customHeight="1">
      <c r="A17" s="112" t="s">
        <v>33</v>
      </c>
      <c r="B17" s="16">
        <f>SUM(B18)</f>
        <v>550</v>
      </c>
      <c r="C17" s="16">
        <f t="shared" ref="C17" si="9">SUM(C18)</f>
        <v>550</v>
      </c>
      <c r="D17" s="16">
        <f t="shared" ref="D17" si="10">SUM(D18)</f>
        <v>275</v>
      </c>
      <c r="E17" s="16">
        <f t="shared" ref="E17" si="11">SUM(E18)</f>
        <v>275</v>
      </c>
      <c r="F17" s="35">
        <f t="shared" si="1"/>
        <v>0.5</v>
      </c>
      <c r="G17" s="35">
        <f t="shared" si="2"/>
        <v>1</v>
      </c>
    </row>
    <row r="18" spans="1:7" ht="18.75" customHeight="1">
      <c r="A18" s="113" t="s">
        <v>10</v>
      </c>
      <c r="B18" s="81">
        <v>550</v>
      </c>
      <c r="C18" s="81">
        <v>550</v>
      </c>
      <c r="D18" s="81">
        <v>275</v>
      </c>
      <c r="E18" s="81">
        <v>275</v>
      </c>
      <c r="F18" s="31">
        <f t="shared" si="1"/>
        <v>0.5</v>
      </c>
      <c r="G18" s="31">
        <f t="shared" si="2"/>
        <v>1</v>
      </c>
    </row>
    <row r="19" spans="1:7" ht="18.75" customHeight="1">
      <c r="A19" s="112" t="s">
        <v>28</v>
      </c>
      <c r="B19" s="16">
        <f>SUM(B20)</f>
        <v>440</v>
      </c>
      <c r="C19" s="16">
        <f t="shared" ref="C19" si="12">SUM(C20)</f>
        <v>440</v>
      </c>
      <c r="D19" s="16">
        <f t="shared" ref="D19" si="13">SUM(D20)</f>
        <v>220</v>
      </c>
      <c r="E19" s="16">
        <f t="shared" ref="E19" si="14">SUM(E20)</f>
        <v>220</v>
      </c>
      <c r="F19" s="35">
        <f t="shared" si="1"/>
        <v>0.5</v>
      </c>
      <c r="G19" s="35">
        <f t="shared" si="2"/>
        <v>1</v>
      </c>
    </row>
    <row r="20" spans="1:7" ht="18.75" customHeight="1">
      <c r="A20" s="113" t="s">
        <v>10</v>
      </c>
      <c r="B20" s="81">
        <v>440</v>
      </c>
      <c r="C20" s="81">
        <v>440</v>
      </c>
      <c r="D20" s="81">
        <v>220</v>
      </c>
      <c r="E20" s="81">
        <v>220</v>
      </c>
      <c r="F20" s="31">
        <f t="shared" si="1"/>
        <v>0.5</v>
      </c>
      <c r="G20" s="31">
        <f t="shared" si="2"/>
        <v>1</v>
      </c>
    </row>
    <row r="21" spans="1:7" ht="18.75" customHeight="1">
      <c r="A21" s="112" t="s">
        <v>27</v>
      </c>
      <c r="B21" s="16">
        <f>SUM(B22)</f>
        <v>1925</v>
      </c>
      <c r="C21" s="16">
        <f t="shared" ref="C21" si="15">SUM(C22)</f>
        <v>1925</v>
      </c>
      <c r="D21" s="16">
        <f t="shared" ref="D21" si="16">SUM(D22)</f>
        <v>962.5</v>
      </c>
      <c r="E21" s="16">
        <f t="shared" ref="E21" si="17">SUM(E22)</f>
        <v>962.5</v>
      </c>
      <c r="F21" s="35">
        <f t="shared" si="1"/>
        <v>0.5</v>
      </c>
      <c r="G21" s="35">
        <f t="shared" si="2"/>
        <v>1</v>
      </c>
    </row>
    <row r="22" spans="1:7" ht="18.75" customHeight="1">
      <c r="A22" s="113" t="s">
        <v>10</v>
      </c>
      <c r="B22" s="81">
        <v>1925</v>
      </c>
      <c r="C22" s="81">
        <v>1925</v>
      </c>
      <c r="D22" s="81">
        <v>962.5</v>
      </c>
      <c r="E22" s="81">
        <v>962.5</v>
      </c>
      <c r="F22" s="31">
        <f t="shared" si="1"/>
        <v>0.5</v>
      </c>
      <c r="G22" s="31">
        <f t="shared" si="2"/>
        <v>1</v>
      </c>
    </row>
    <row r="23" spans="1:7" ht="18.75" customHeight="1">
      <c r="A23" s="112" t="s">
        <v>22</v>
      </c>
      <c r="B23" s="16">
        <f>SUM(B24)</f>
        <v>1100</v>
      </c>
      <c r="C23" s="16">
        <f t="shared" ref="C23" si="18">SUM(C24)</f>
        <v>1100</v>
      </c>
      <c r="D23" s="16">
        <f t="shared" ref="D23" si="19">SUM(D24)</f>
        <v>550</v>
      </c>
      <c r="E23" s="16">
        <f t="shared" ref="E23" si="20">SUM(E24)</f>
        <v>550</v>
      </c>
      <c r="F23" s="35">
        <f t="shared" si="1"/>
        <v>0.5</v>
      </c>
      <c r="G23" s="35">
        <f t="shared" si="2"/>
        <v>1</v>
      </c>
    </row>
    <row r="24" spans="1:7" ht="18.75" customHeight="1">
      <c r="A24" s="113" t="s">
        <v>10</v>
      </c>
      <c r="B24" s="81">
        <v>1100</v>
      </c>
      <c r="C24" s="81">
        <v>1100</v>
      </c>
      <c r="D24" s="81">
        <v>550</v>
      </c>
      <c r="E24" s="81">
        <v>550</v>
      </c>
      <c r="F24" s="31">
        <f t="shared" si="1"/>
        <v>0.5</v>
      </c>
      <c r="G24" s="31">
        <f t="shared" si="2"/>
        <v>1</v>
      </c>
    </row>
    <row r="25" spans="1:7" ht="18.75" customHeight="1">
      <c r="A25" s="112" t="s">
        <v>19</v>
      </c>
      <c r="B25" s="16">
        <f>SUM(B26)</f>
        <v>605</v>
      </c>
      <c r="C25" s="16">
        <f t="shared" ref="C25" si="21">SUM(C26)</f>
        <v>605</v>
      </c>
      <c r="D25" s="16">
        <f t="shared" ref="D25" si="22">SUM(D26)</f>
        <v>302.5</v>
      </c>
      <c r="E25" s="16">
        <f t="shared" ref="E25" si="23">SUM(E26)</f>
        <v>302.5</v>
      </c>
      <c r="F25" s="35">
        <f t="shared" si="1"/>
        <v>0.5</v>
      </c>
      <c r="G25" s="35">
        <f t="shared" si="2"/>
        <v>1</v>
      </c>
    </row>
    <row r="26" spans="1:7" ht="18.75" customHeight="1">
      <c r="A26" s="113" t="s">
        <v>10</v>
      </c>
      <c r="B26" s="81">
        <v>605</v>
      </c>
      <c r="C26" s="81">
        <v>605</v>
      </c>
      <c r="D26" s="81">
        <v>302.5</v>
      </c>
      <c r="E26" s="81">
        <v>302.5</v>
      </c>
      <c r="F26" s="31">
        <f t="shared" si="1"/>
        <v>0.5</v>
      </c>
      <c r="G26" s="31">
        <f t="shared" si="2"/>
        <v>1</v>
      </c>
    </row>
    <row r="27" spans="1:7" ht="18.75" customHeight="1">
      <c r="A27" s="112" t="s">
        <v>18</v>
      </c>
      <c r="B27" s="16">
        <f>SUM(B28)</f>
        <v>330</v>
      </c>
      <c r="C27" s="16">
        <f t="shared" ref="C27" si="24">SUM(C28)</f>
        <v>330</v>
      </c>
      <c r="D27" s="16">
        <f t="shared" ref="D27" si="25">SUM(D28)</f>
        <v>165</v>
      </c>
      <c r="E27" s="16">
        <f t="shared" ref="E27" si="26">SUM(E28)</f>
        <v>165</v>
      </c>
      <c r="F27" s="35">
        <f t="shared" si="1"/>
        <v>0.5</v>
      </c>
      <c r="G27" s="35">
        <f t="shared" si="2"/>
        <v>1</v>
      </c>
    </row>
    <row r="28" spans="1:7" ht="18.75" customHeight="1">
      <c r="A28" s="113" t="s">
        <v>10</v>
      </c>
      <c r="B28" s="81">
        <v>330</v>
      </c>
      <c r="C28" s="81">
        <v>330</v>
      </c>
      <c r="D28" s="81">
        <v>165</v>
      </c>
      <c r="E28" s="81">
        <v>165</v>
      </c>
      <c r="F28" s="31">
        <f t="shared" si="1"/>
        <v>0.5</v>
      </c>
      <c r="G28" s="31">
        <f t="shared" si="2"/>
        <v>1</v>
      </c>
    </row>
    <row r="29" spans="1:7" ht="18.75" customHeight="1">
      <c r="A29" s="112" t="s">
        <v>17</v>
      </c>
      <c r="B29" s="16">
        <f>SUM(B30)</f>
        <v>605</v>
      </c>
      <c r="C29" s="16">
        <f t="shared" ref="C29" si="27">SUM(C30)</f>
        <v>605</v>
      </c>
      <c r="D29" s="16">
        <f t="shared" ref="D29" si="28">SUM(D30)</f>
        <v>302.5</v>
      </c>
      <c r="E29" s="16">
        <f t="shared" ref="E29" si="29">SUM(E30)</f>
        <v>302.5</v>
      </c>
      <c r="F29" s="35">
        <f t="shared" si="1"/>
        <v>0.5</v>
      </c>
      <c r="G29" s="35">
        <f t="shared" si="2"/>
        <v>1</v>
      </c>
    </row>
    <row r="30" spans="1:7" ht="18.75" customHeight="1">
      <c r="A30" s="115" t="s">
        <v>10</v>
      </c>
      <c r="B30" s="81">
        <v>605</v>
      </c>
      <c r="C30" s="81">
        <v>605</v>
      </c>
      <c r="D30" s="81">
        <v>302.5</v>
      </c>
      <c r="E30" s="81">
        <v>302.5</v>
      </c>
      <c r="F30" s="31">
        <f t="shared" si="1"/>
        <v>0.5</v>
      </c>
      <c r="G30" s="31">
        <f t="shared" si="2"/>
        <v>1</v>
      </c>
    </row>
    <row r="31" spans="1:7" ht="18.75" customHeight="1">
      <c r="A31" s="104" t="s">
        <v>9</v>
      </c>
      <c r="B31" s="81">
        <v>990</v>
      </c>
      <c r="C31" s="81">
        <v>990</v>
      </c>
      <c r="D31" s="81">
        <v>495</v>
      </c>
      <c r="E31" s="81">
        <v>495</v>
      </c>
      <c r="F31" s="31">
        <f t="shared" si="1"/>
        <v>0.5</v>
      </c>
      <c r="G31" s="31">
        <f t="shared" si="2"/>
        <v>1</v>
      </c>
    </row>
    <row r="32" spans="1:7" ht="18.75" customHeight="1">
      <c r="A32" s="104" t="s">
        <v>8</v>
      </c>
      <c r="B32" s="81">
        <v>715</v>
      </c>
      <c r="C32" s="81">
        <v>715</v>
      </c>
      <c r="D32" s="81">
        <v>357.5</v>
      </c>
      <c r="E32" s="81">
        <v>357.5</v>
      </c>
      <c r="F32" s="31">
        <f t="shared" si="1"/>
        <v>0.5</v>
      </c>
      <c r="G32" s="31">
        <f t="shared" si="2"/>
        <v>1</v>
      </c>
    </row>
    <row r="33" spans="1:7" ht="18.75" customHeight="1">
      <c r="A33" s="104" t="s">
        <v>6</v>
      </c>
      <c r="B33" s="81">
        <v>825</v>
      </c>
      <c r="C33" s="81">
        <v>825</v>
      </c>
      <c r="D33" s="81">
        <v>412.5</v>
      </c>
      <c r="E33" s="81">
        <v>412.5</v>
      </c>
      <c r="F33" s="31">
        <f t="shared" si="1"/>
        <v>0.5</v>
      </c>
      <c r="G33" s="31">
        <f t="shared" si="2"/>
        <v>1</v>
      </c>
    </row>
    <row r="34" spans="1:7" ht="18.75" customHeight="1">
      <c r="A34" s="104" t="s">
        <v>136</v>
      </c>
      <c r="B34" s="81">
        <v>15950</v>
      </c>
      <c r="C34" s="81">
        <v>15950</v>
      </c>
      <c r="D34" s="81">
        <v>6314.6</v>
      </c>
      <c r="E34" s="81">
        <v>6314.6</v>
      </c>
      <c r="F34" s="31">
        <f t="shared" si="1"/>
        <v>0.39589968652037621</v>
      </c>
      <c r="G34" s="31">
        <f t="shared" si="2"/>
        <v>1</v>
      </c>
    </row>
    <row r="35" spans="1:7" s="120" customFormat="1" ht="18.75" customHeight="1">
      <c r="A35" s="121" t="s">
        <v>4</v>
      </c>
      <c r="B35" s="16">
        <f>B34+B33+B32+B31+B29+B27+B25+B23+B21+B19+B17+B15+B13+B11</f>
        <v>26125</v>
      </c>
      <c r="C35" s="16">
        <f>C34+C33+C32+C31+C29+C27+C25+C23+C21+C19+C17+C15+C13+C11</f>
        <v>26125</v>
      </c>
      <c r="D35" s="16">
        <f t="shared" ref="D35:E35" si="30">D34+D33+D32+D31+D29+D27+D25+D23+D21+D19+D17+D15+D13+D11</f>
        <v>11402.1</v>
      </c>
      <c r="E35" s="16">
        <f t="shared" si="30"/>
        <v>11402.1</v>
      </c>
      <c r="F35" s="35">
        <f t="shared" si="1"/>
        <v>0.43644401913875597</v>
      </c>
      <c r="G35" s="35">
        <f t="shared" si="2"/>
        <v>1</v>
      </c>
    </row>
    <row r="36" spans="1:7" s="120" customFormat="1" ht="18.75" customHeight="1">
      <c r="A36" s="9" t="s">
        <v>3</v>
      </c>
      <c r="B36" s="16"/>
      <c r="C36" s="16"/>
      <c r="D36" s="16"/>
      <c r="E36" s="16"/>
      <c r="F36" s="35"/>
      <c r="G36" s="35"/>
    </row>
    <row r="37" spans="1:7" ht="18.75" customHeight="1">
      <c r="A37" s="9" t="s">
        <v>2</v>
      </c>
      <c r="B37" s="16">
        <f>B30+B28+B26+B24+B22+B20+B18+B16+B14+B12</f>
        <v>7645</v>
      </c>
      <c r="C37" s="16">
        <f>C30+C28+C26+C24+C22+C20+C18+C16+C14+C12</f>
        <v>7645</v>
      </c>
      <c r="D37" s="16">
        <f t="shared" ref="D37:E37" si="31">D30+D28+D26+D24+D22+D20+D18+D16+D14+D12</f>
        <v>3822.5</v>
      </c>
      <c r="E37" s="16">
        <f t="shared" si="31"/>
        <v>3822.5</v>
      </c>
      <c r="F37" s="35">
        <f>E37/C37</f>
        <v>0.5</v>
      </c>
      <c r="G37" s="35">
        <f>E37/D37</f>
        <v>1</v>
      </c>
    </row>
    <row r="38" spans="1:7" ht="18.75" customHeight="1">
      <c r="A38" s="9" t="s">
        <v>1</v>
      </c>
      <c r="B38" s="16">
        <f>B34+B33+B32+B31</f>
        <v>18480</v>
      </c>
      <c r="C38" s="16">
        <f>C34+C33+C32+C31</f>
        <v>18480</v>
      </c>
      <c r="D38" s="16">
        <f t="shared" ref="D38:E38" si="32">D34+D33+D32+D31</f>
        <v>7579.6</v>
      </c>
      <c r="E38" s="16">
        <f t="shared" si="32"/>
        <v>7579.6</v>
      </c>
      <c r="F38" s="35">
        <f>E38/C38</f>
        <v>0.41015151515151516</v>
      </c>
      <c r="G38" s="35">
        <f>E38/D38</f>
        <v>1</v>
      </c>
    </row>
    <row r="39" spans="1:7" ht="12.75" customHeight="1">
      <c r="A39" s="111"/>
      <c r="B39" s="111"/>
    </row>
    <row r="40" spans="1:7" ht="12.75" customHeight="1">
      <c r="A40" s="111"/>
      <c r="B40" s="111"/>
    </row>
    <row r="41" spans="1:7" ht="12.75" customHeight="1">
      <c r="A41" s="234" t="s">
        <v>0</v>
      </c>
      <c r="B41" s="234"/>
      <c r="C41" s="234"/>
      <c r="D41" s="234"/>
      <c r="E41" s="234"/>
      <c r="F41" s="234"/>
      <c r="G41" s="234"/>
    </row>
  </sheetData>
  <mergeCells count="2">
    <mergeCell ref="A7:G7"/>
    <mergeCell ref="A41:G41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G41"/>
  <sheetViews>
    <sheetView view="pageBreakPreview" zoomScale="80" zoomScaleNormal="100" zoomScaleSheetLayoutView="80" workbookViewId="0">
      <pane xSplit="1" ySplit="10" topLeftCell="B22" activePane="bottomRight" state="frozen"/>
      <selection pane="topRight" activeCell="B1" sqref="B1"/>
      <selection pane="bottomLeft" activeCell="A8" sqref="A8"/>
      <selection pane="bottomRight" activeCell="E37" sqref="E37:E38"/>
    </sheetView>
  </sheetViews>
  <sheetFormatPr defaultRowHeight="15"/>
  <cols>
    <col min="1" max="1" width="33.5703125" style="108" customWidth="1"/>
    <col min="2" max="2" width="22" style="108" customWidth="1"/>
    <col min="3" max="3" width="14.5703125" style="108" customWidth="1"/>
    <col min="4" max="4" width="16" style="108" customWidth="1"/>
    <col min="5" max="5" width="14.140625" style="108" customWidth="1"/>
    <col min="6" max="6" width="15.28515625" style="108" customWidth="1"/>
    <col min="7" max="7" width="16.85546875" style="108" customWidth="1"/>
    <col min="8" max="256" width="9.140625" style="108"/>
    <col min="257" max="257" width="50" style="108" customWidth="1"/>
    <col min="258" max="258" width="26.42578125" style="108" customWidth="1"/>
    <col min="259" max="259" width="9.140625" style="108" customWidth="1"/>
    <col min="260" max="512" width="9.140625" style="108"/>
    <col min="513" max="513" width="50" style="108" customWidth="1"/>
    <col min="514" max="514" width="26.42578125" style="108" customWidth="1"/>
    <col min="515" max="515" width="9.140625" style="108" customWidth="1"/>
    <col min="516" max="768" width="9.140625" style="108"/>
    <col min="769" max="769" width="50" style="108" customWidth="1"/>
    <col min="770" max="770" width="26.42578125" style="108" customWidth="1"/>
    <col min="771" max="771" width="9.140625" style="108" customWidth="1"/>
    <col min="772" max="1024" width="9.140625" style="108"/>
    <col min="1025" max="1025" width="50" style="108" customWidth="1"/>
    <col min="1026" max="1026" width="26.42578125" style="108" customWidth="1"/>
    <col min="1027" max="1027" width="9.140625" style="108" customWidth="1"/>
    <col min="1028" max="1280" width="9.140625" style="108"/>
    <col min="1281" max="1281" width="50" style="108" customWidth="1"/>
    <col min="1282" max="1282" width="26.42578125" style="108" customWidth="1"/>
    <col min="1283" max="1283" width="9.140625" style="108" customWidth="1"/>
    <col min="1284" max="1536" width="9.140625" style="108"/>
    <col min="1537" max="1537" width="50" style="108" customWidth="1"/>
    <col min="1538" max="1538" width="26.42578125" style="108" customWidth="1"/>
    <col min="1539" max="1539" width="9.140625" style="108" customWidth="1"/>
    <col min="1540" max="1792" width="9.140625" style="108"/>
    <col min="1793" max="1793" width="50" style="108" customWidth="1"/>
    <col min="1794" max="1794" width="26.42578125" style="108" customWidth="1"/>
    <col min="1795" max="1795" width="9.140625" style="108" customWidth="1"/>
    <col min="1796" max="2048" width="9.140625" style="108"/>
    <col min="2049" max="2049" width="50" style="108" customWidth="1"/>
    <col min="2050" max="2050" width="26.42578125" style="108" customWidth="1"/>
    <col min="2051" max="2051" width="9.140625" style="108" customWidth="1"/>
    <col min="2052" max="2304" width="9.140625" style="108"/>
    <col min="2305" max="2305" width="50" style="108" customWidth="1"/>
    <col min="2306" max="2306" width="26.42578125" style="108" customWidth="1"/>
    <col min="2307" max="2307" width="9.140625" style="108" customWidth="1"/>
    <col min="2308" max="2560" width="9.140625" style="108"/>
    <col min="2561" max="2561" width="50" style="108" customWidth="1"/>
    <col min="2562" max="2562" width="26.42578125" style="108" customWidth="1"/>
    <col min="2563" max="2563" width="9.140625" style="108" customWidth="1"/>
    <col min="2564" max="2816" width="9.140625" style="108"/>
    <col min="2817" max="2817" width="50" style="108" customWidth="1"/>
    <col min="2818" max="2818" width="26.42578125" style="108" customWidth="1"/>
    <col min="2819" max="2819" width="9.140625" style="108" customWidth="1"/>
    <col min="2820" max="3072" width="9.140625" style="108"/>
    <col min="3073" max="3073" width="50" style="108" customWidth="1"/>
    <col min="3074" max="3074" width="26.42578125" style="108" customWidth="1"/>
    <col min="3075" max="3075" width="9.140625" style="108" customWidth="1"/>
    <col min="3076" max="3328" width="9.140625" style="108"/>
    <col min="3329" max="3329" width="50" style="108" customWidth="1"/>
    <col min="3330" max="3330" width="26.42578125" style="108" customWidth="1"/>
    <col min="3331" max="3331" width="9.140625" style="108" customWidth="1"/>
    <col min="3332" max="3584" width="9.140625" style="108"/>
    <col min="3585" max="3585" width="50" style="108" customWidth="1"/>
    <col min="3586" max="3586" width="26.42578125" style="108" customWidth="1"/>
    <col min="3587" max="3587" width="9.140625" style="108" customWidth="1"/>
    <col min="3588" max="3840" width="9.140625" style="108"/>
    <col min="3841" max="3841" width="50" style="108" customWidth="1"/>
    <col min="3842" max="3842" width="26.42578125" style="108" customWidth="1"/>
    <col min="3843" max="3843" width="9.140625" style="108" customWidth="1"/>
    <col min="3844" max="4096" width="9.140625" style="108"/>
    <col min="4097" max="4097" width="50" style="108" customWidth="1"/>
    <col min="4098" max="4098" width="26.42578125" style="108" customWidth="1"/>
    <col min="4099" max="4099" width="9.140625" style="108" customWidth="1"/>
    <col min="4100" max="4352" width="9.140625" style="108"/>
    <col min="4353" max="4353" width="50" style="108" customWidth="1"/>
    <col min="4354" max="4354" width="26.42578125" style="108" customWidth="1"/>
    <col min="4355" max="4355" width="9.140625" style="108" customWidth="1"/>
    <col min="4356" max="4608" width="9.140625" style="108"/>
    <col min="4609" max="4609" width="50" style="108" customWidth="1"/>
    <col min="4610" max="4610" width="26.42578125" style="108" customWidth="1"/>
    <col min="4611" max="4611" width="9.140625" style="108" customWidth="1"/>
    <col min="4612" max="4864" width="9.140625" style="108"/>
    <col min="4865" max="4865" width="50" style="108" customWidth="1"/>
    <col min="4866" max="4866" width="26.42578125" style="108" customWidth="1"/>
    <col min="4867" max="4867" width="9.140625" style="108" customWidth="1"/>
    <col min="4868" max="5120" width="9.140625" style="108"/>
    <col min="5121" max="5121" width="50" style="108" customWidth="1"/>
    <col min="5122" max="5122" width="26.42578125" style="108" customWidth="1"/>
    <col min="5123" max="5123" width="9.140625" style="108" customWidth="1"/>
    <col min="5124" max="5376" width="9.140625" style="108"/>
    <col min="5377" max="5377" width="50" style="108" customWidth="1"/>
    <col min="5378" max="5378" width="26.42578125" style="108" customWidth="1"/>
    <col min="5379" max="5379" width="9.140625" style="108" customWidth="1"/>
    <col min="5380" max="5632" width="9.140625" style="108"/>
    <col min="5633" max="5633" width="50" style="108" customWidth="1"/>
    <col min="5634" max="5634" width="26.42578125" style="108" customWidth="1"/>
    <col min="5635" max="5635" width="9.140625" style="108" customWidth="1"/>
    <col min="5636" max="5888" width="9.140625" style="108"/>
    <col min="5889" max="5889" width="50" style="108" customWidth="1"/>
    <col min="5890" max="5890" width="26.42578125" style="108" customWidth="1"/>
    <col min="5891" max="5891" width="9.140625" style="108" customWidth="1"/>
    <col min="5892" max="6144" width="9.140625" style="108"/>
    <col min="6145" max="6145" width="50" style="108" customWidth="1"/>
    <col min="6146" max="6146" width="26.42578125" style="108" customWidth="1"/>
    <col min="6147" max="6147" width="9.140625" style="108" customWidth="1"/>
    <col min="6148" max="6400" width="9.140625" style="108"/>
    <col min="6401" max="6401" width="50" style="108" customWidth="1"/>
    <col min="6402" max="6402" width="26.42578125" style="108" customWidth="1"/>
    <col min="6403" max="6403" width="9.140625" style="108" customWidth="1"/>
    <col min="6404" max="6656" width="9.140625" style="108"/>
    <col min="6657" max="6657" width="50" style="108" customWidth="1"/>
    <col min="6658" max="6658" width="26.42578125" style="108" customWidth="1"/>
    <col min="6659" max="6659" width="9.140625" style="108" customWidth="1"/>
    <col min="6660" max="6912" width="9.140625" style="108"/>
    <col min="6913" max="6913" width="50" style="108" customWidth="1"/>
    <col min="6914" max="6914" width="26.42578125" style="108" customWidth="1"/>
    <col min="6915" max="6915" width="9.140625" style="108" customWidth="1"/>
    <col min="6916" max="7168" width="9.140625" style="108"/>
    <col min="7169" max="7169" width="50" style="108" customWidth="1"/>
    <col min="7170" max="7170" width="26.42578125" style="108" customWidth="1"/>
    <col min="7171" max="7171" width="9.140625" style="108" customWidth="1"/>
    <col min="7172" max="7424" width="9.140625" style="108"/>
    <col min="7425" max="7425" width="50" style="108" customWidth="1"/>
    <col min="7426" max="7426" width="26.42578125" style="108" customWidth="1"/>
    <col min="7427" max="7427" width="9.140625" style="108" customWidth="1"/>
    <col min="7428" max="7680" width="9.140625" style="108"/>
    <col min="7681" max="7681" width="50" style="108" customWidth="1"/>
    <col min="7682" max="7682" width="26.42578125" style="108" customWidth="1"/>
    <col min="7683" max="7683" width="9.140625" style="108" customWidth="1"/>
    <col min="7684" max="7936" width="9.140625" style="108"/>
    <col min="7937" max="7937" width="50" style="108" customWidth="1"/>
    <col min="7938" max="7938" width="26.42578125" style="108" customWidth="1"/>
    <col min="7939" max="7939" width="9.140625" style="108" customWidth="1"/>
    <col min="7940" max="8192" width="9.140625" style="108"/>
    <col min="8193" max="8193" width="50" style="108" customWidth="1"/>
    <col min="8194" max="8194" width="26.42578125" style="108" customWidth="1"/>
    <col min="8195" max="8195" width="9.140625" style="108" customWidth="1"/>
    <col min="8196" max="8448" width="9.140625" style="108"/>
    <col min="8449" max="8449" width="50" style="108" customWidth="1"/>
    <col min="8450" max="8450" width="26.42578125" style="108" customWidth="1"/>
    <col min="8451" max="8451" width="9.140625" style="108" customWidth="1"/>
    <col min="8452" max="8704" width="9.140625" style="108"/>
    <col min="8705" max="8705" width="50" style="108" customWidth="1"/>
    <col min="8706" max="8706" width="26.42578125" style="108" customWidth="1"/>
    <col min="8707" max="8707" width="9.140625" style="108" customWidth="1"/>
    <col min="8708" max="8960" width="9.140625" style="108"/>
    <col min="8961" max="8961" width="50" style="108" customWidth="1"/>
    <col min="8962" max="8962" width="26.42578125" style="108" customWidth="1"/>
    <col min="8963" max="8963" width="9.140625" style="108" customWidth="1"/>
    <col min="8964" max="9216" width="9.140625" style="108"/>
    <col min="9217" max="9217" width="50" style="108" customWidth="1"/>
    <col min="9218" max="9218" width="26.42578125" style="108" customWidth="1"/>
    <col min="9219" max="9219" width="9.140625" style="108" customWidth="1"/>
    <col min="9220" max="9472" width="9.140625" style="108"/>
    <col min="9473" max="9473" width="50" style="108" customWidth="1"/>
    <col min="9474" max="9474" width="26.42578125" style="108" customWidth="1"/>
    <col min="9475" max="9475" width="9.140625" style="108" customWidth="1"/>
    <col min="9476" max="9728" width="9.140625" style="108"/>
    <col min="9729" max="9729" width="50" style="108" customWidth="1"/>
    <col min="9730" max="9730" width="26.42578125" style="108" customWidth="1"/>
    <col min="9731" max="9731" width="9.140625" style="108" customWidth="1"/>
    <col min="9732" max="9984" width="9.140625" style="108"/>
    <col min="9985" max="9985" width="50" style="108" customWidth="1"/>
    <col min="9986" max="9986" width="26.42578125" style="108" customWidth="1"/>
    <col min="9987" max="9987" width="9.140625" style="108" customWidth="1"/>
    <col min="9988" max="10240" width="9.140625" style="108"/>
    <col min="10241" max="10241" width="50" style="108" customWidth="1"/>
    <col min="10242" max="10242" width="26.42578125" style="108" customWidth="1"/>
    <col min="10243" max="10243" width="9.140625" style="108" customWidth="1"/>
    <col min="10244" max="10496" width="9.140625" style="108"/>
    <col min="10497" max="10497" width="50" style="108" customWidth="1"/>
    <col min="10498" max="10498" width="26.42578125" style="108" customWidth="1"/>
    <col min="10499" max="10499" width="9.140625" style="108" customWidth="1"/>
    <col min="10500" max="10752" width="9.140625" style="108"/>
    <col min="10753" max="10753" width="50" style="108" customWidth="1"/>
    <col min="10754" max="10754" width="26.42578125" style="108" customWidth="1"/>
    <col min="10755" max="10755" width="9.140625" style="108" customWidth="1"/>
    <col min="10756" max="11008" width="9.140625" style="108"/>
    <col min="11009" max="11009" width="50" style="108" customWidth="1"/>
    <col min="11010" max="11010" width="26.42578125" style="108" customWidth="1"/>
    <col min="11011" max="11011" width="9.140625" style="108" customWidth="1"/>
    <col min="11012" max="11264" width="9.140625" style="108"/>
    <col min="11265" max="11265" width="50" style="108" customWidth="1"/>
    <col min="11266" max="11266" width="26.42578125" style="108" customWidth="1"/>
    <col min="11267" max="11267" width="9.140625" style="108" customWidth="1"/>
    <col min="11268" max="11520" width="9.140625" style="108"/>
    <col min="11521" max="11521" width="50" style="108" customWidth="1"/>
    <col min="11522" max="11522" width="26.42578125" style="108" customWidth="1"/>
    <col min="11523" max="11523" width="9.140625" style="108" customWidth="1"/>
    <col min="11524" max="11776" width="9.140625" style="108"/>
    <col min="11777" max="11777" width="50" style="108" customWidth="1"/>
    <col min="11778" max="11778" width="26.42578125" style="108" customWidth="1"/>
    <col min="11779" max="11779" width="9.140625" style="108" customWidth="1"/>
    <col min="11780" max="12032" width="9.140625" style="108"/>
    <col min="12033" max="12033" width="50" style="108" customWidth="1"/>
    <col min="12034" max="12034" width="26.42578125" style="108" customWidth="1"/>
    <col min="12035" max="12035" width="9.140625" style="108" customWidth="1"/>
    <col min="12036" max="12288" width="9.140625" style="108"/>
    <col min="12289" max="12289" width="50" style="108" customWidth="1"/>
    <col min="12290" max="12290" width="26.42578125" style="108" customWidth="1"/>
    <col min="12291" max="12291" width="9.140625" style="108" customWidth="1"/>
    <col min="12292" max="12544" width="9.140625" style="108"/>
    <col min="12545" max="12545" width="50" style="108" customWidth="1"/>
    <col min="12546" max="12546" width="26.42578125" style="108" customWidth="1"/>
    <col min="12547" max="12547" width="9.140625" style="108" customWidth="1"/>
    <col min="12548" max="12800" width="9.140625" style="108"/>
    <col min="12801" max="12801" width="50" style="108" customWidth="1"/>
    <col min="12802" max="12802" width="26.42578125" style="108" customWidth="1"/>
    <col min="12803" max="12803" width="9.140625" style="108" customWidth="1"/>
    <col min="12804" max="13056" width="9.140625" style="108"/>
    <col min="13057" max="13057" width="50" style="108" customWidth="1"/>
    <col min="13058" max="13058" width="26.42578125" style="108" customWidth="1"/>
    <col min="13059" max="13059" width="9.140625" style="108" customWidth="1"/>
    <col min="13060" max="13312" width="9.140625" style="108"/>
    <col min="13313" max="13313" width="50" style="108" customWidth="1"/>
    <col min="13314" max="13314" width="26.42578125" style="108" customWidth="1"/>
    <col min="13315" max="13315" width="9.140625" style="108" customWidth="1"/>
    <col min="13316" max="13568" width="9.140625" style="108"/>
    <col min="13569" max="13569" width="50" style="108" customWidth="1"/>
    <col min="13570" max="13570" width="26.42578125" style="108" customWidth="1"/>
    <col min="13571" max="13571" width="9.140625" style="108" customWidth="1"/>
    <col min="13572" max="13824" width="9.140625" style="108"/>
    <col min="13825" max="13825" width="50" style="108" customWidth="1"/>
    <col min="13826" max="13826" width="26.42578125" style="108" customWidth="1"/>
    <col min="13827" max="13827" width="9.140625" style="108" customWidth="1"/>
    <col min="13828" max="14080" width="9.140625" style="108"/>
    <col min="14081" max="14081" width="50" style="108" customWidth="1"/>
    <col min="14082" max="14082" width="26.42578125" style="108" customWidth="1"/>
    <col min="14083" max="14083" width="9.140625" style="108" customWidth="1"/>
    <col min="14084" max="14336" width="9.140625" style="108"/>
    <col min="14337" max="14337" width="50" style="108" customWidth="1"/>
    <col min="14338" max="14338" width="26.42578125" style="108" customWidth="1"/>
    <col min="14339" max="14339" width="9.140625" style="108" customWidth="1"/>
    <col min="14340" max="14592" width="9.140625" style="108"/>
    <col min="14593" max="14593" width="50" style="108" customWidth="1"/>
    <col min="14594" max="14594" width="26.42578125" style="108" customWidth="1"/>
    <col min="14595" max="14595" width="9.140625" style="108" customWidth="1"/>
    <col min="14596" max="14848" width="9.140625" style="108"/>
    <col min="14849" max="14849" width="50" style="108" customWidth="1"/>
    <col min="14850" max="14850" width="26.42578125" style="108" customWidth="1"/>
    <col min="14851" max="14851" width="9.140625" style="108" customWidth="1"/>
    <col min="14852" max="15104" width="9.140625" style="108"/>
    <col min="15105" max="15105" width="50" style="108" customWidth="1"/>
    <col min="15106" max="15106" width="26.42578125" style="108" customWidth="1"/>
    <col min="15107" max="15107" width="9.140625" style="108" customWidth="1"/>
    <col min="15108" max="15360" width="9.140625" style="108"/>
    <col min="15361" max="15361" width="50" style="108" customWidth="1"/>
    <col min="15362" max="15362" width="26.42578125" style="108" customWidth="1"/>
    <col min="15363" max="15363" width="9.140625" style="108" customWidth="1"/>
    <col min="15364" max="15616" width="9.140625" style="108"/>
    <col min="15617" max="15617" width="50" style="108" customWidth="1"/>
    <col min="15618" max="15618" width="26.42578125" style="108" customWidth="1"/>
    <col min="15619" max="15619" width="9.140625" style="108" customWidth="1"/>
    <col min="15620" max="15872" width="9.140625" style="108"/>
    <col min="15873" max="15873" width="50" style="108" customWidth="1"/>
    <col min="15874" max="15874" width="26.42578125" style="108" customWidth="1"/>
    <col min="15875" max="15875" width="9.140625" style="108" customWidth="1"/>
    <col min="15876" max="16128" width="9.140625" style="108"/>
    <col min="16129" max="16129" width="50" style="108" customWidth="1"/>
    <col min="16130" max="16130" width="26.42578125" style="108" customWidth="1"/>
    <col min="16131" max="16131" width="9.140625" style="108" customWidth="1"/>
    <col min="16132" max="16384" width="9.140625" style="108"/>
  </cols>
  <sheetData>
    <row r="1" spans="1:7" ht="18.75" customHeight="1">
      <c r="A1" s="98"/>
      <c r="C1" s="109"/>
      <c r="E1" s="155"/>
      <c r="F1" s="155"/>
      <c r="G1" s="3" t="s">
        <v>143</v>
      </c>
    </row>
    <row r="2" spans="1:7" ht="18.75" customHeight="1">
      <c r="A2" s="98"/>
      <c r="C2" s="109"/>
      <c r="E2" s="155"/>
      <c r="F2" s="155"/>
      <c r="G2" s="168" t="s">
        <v>142</v>
      </c>
    </row>
    <row r="3" spans="1:7" ht="18.75" customHeight="1">
      <c r="A3" s="98"/>
      <c r="C3" s="109"/>
      <c r="E3" s="155"/>
      <c r="F3" s="155"/>
      <c r="G3" s="168" t="s">
        <v>146</v>
      </c>
    </row>
    <row r="4" spans="1:7" ht="18.75" customHeight="1">
      <c r="A4" s="98"/>
      <c r="C4" s="109"/>
      <c r="G4" s="99"/>
    </row>
    <row r="5" spans="1:7" ht="18.75" customHeight="1">
      <c r="A5" s="98"/>
      <c r="C5" s="109"/>
      <c r="G5" s="99" t="s">
        <v>63</v>
      </c>
    </row>
    <row r="6" spans="1:7" ht="18.75" customHeight="1">
      <c r="A6" s="98"/>
      <c r="B6" s="98"/>
      <c r="C6" s="109"/>
    </row>
    <row r="7" spans="1:7" ht="37.5" customHeight="1">
      <c r="A7" s="205" t="s">
        <v>173</v>
      </c>
      <c r="B7" s="205"/>
      <c r="C7" s="228"/>
      <c r="D7" s="228"/>
      <c r="E7" s="228"/>
      <c r="F7" s="228"/>
      <c r="G7" s="228"/>
    </row>
    <row r="8" spans="1:7">
      <c r="A8" s="98"/>
      <c r="C8" s="109"/>
      <c r="G8" s="101" t="s">
        <v>42</v>
      </c>
    </row>
    <row r="9" spans="1:7" ht="141.75" customHeight="1">
      <c r="A9" s="165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ht="17.25" customHeight="1">
      <c r="A10" s="165">
        <v>1</v>
      </c>
      <c r="B10" s="165">
        <v>2</v>
      </c>
      <c r="C10" s="165">
        <v>3</v>
      </c>
      <c r="D10" s="165">
        <v>4</v>
      </c>
      <c r="E10" s="165">
        <v>5</v>
      </c>
      <c r="F10" s="165">
        <v>6</v>
      </c>
      <c r="G10" s="165">
        <v>7</v>
      </c>
    </row>
    <row r="11" spans="1:7" ht="18.75" customHeight="1">
      <c r="A11" s="102" t="s">
        <v>39</v>
      </c>
      <c r="B11" s="117">
        <f>SUM(B12)</f>
        <v>55</v>
      </c>
      <c r="C11" s="117">
        <f t="shared" ref="C11:E11" si="0">SUM(C12)</f>
        <v>55</v>
      </c>
      <c r="D11" s="117">
        <f t="shared" si="0"/>
        <v>27.5</v>
      </c>
      <c r="E11" s="117">
        <f t="shared" si="0"/>
        <v>27.5</v>
      </c>
      <c r="F11" s="35">
        <f t="shared" ref="F11:F35" si="1">E11/C11</f>
        <v>0.5</v>
      </c>
      <c r="G11" s="35">
        <f t="shared" ref="G11:G35" si="2">E11/D11</f>
        <v>1</v>
      </c>
    </row>
    <row r="12" spans="1:7" ht="18.75" customHeight="1">
      <c r="A12" s="104" t="s">
        <v>10</v>
      </c>
      <c r="B12" s="118">
        <v>55</v>
      </c>
      <c r="C12" s="118">
        <v>55</v>
      </c>
      <c r="D12" s="146">
        <v>27.5</v>
      </c>
      <c r="E12" s="146">
        <v>27.5</v>
      </c>
      <c r="F12" s="31">
        <f t="shared" si="1"/>
        <v>0.5</v>
      </c>
      <c r="G12" s="31">
        <f t="shared" si="2"/>
        <v>1</v>
      </c>
    </row>
    <row r="13" spans="1:7" ht="18.75" customHeight="1">
      <c r="A13" s="102" t="s">
        <v>38</v>
      </c>
      <c r="B13" s="117">
        <f>SUM(B14)</f>
        <v>55</v>
      </c>
      <c r="C13" s="117">
        <f t="shared" ref="C13" si="3">SUM(C14)</f>
        <v>55</v>
      </c>
      <c r="D13" s="117">
        <f t="shared" ref="D13" si="4">SUM(D14)</f>
        <v>27.5</v>
      </c>
      <c r="E13" s="117">
        <f t="shared" ref="E13" si="5">SUM(E14)</f>
        <v>27.5</v>
      </c>
      <c r="F13" s="35">
        <f t="shared" si="1"/>
        <v>0.5</v>
      </c>
      <c r="G13" s="35">
        <f t="shared" si="2"/>
        <v>1</v>
      </c>
    </row>
    <row r="14" spans="1:7" ht="18.75" customHeight="1">
      <c r="A14" s="104" t="s">
        <v>10</v>
      </c>
      <c r="B14" s="118">
        <v>55</v>
      </c>
      <c r="C14" s="118">
        <v>55</v>
      </c>
      <c r="D14" s="146">
        <v>27.5</v>
      </c>
      <c r="E14" s="146">
        <v>27.5</v>
      </c>
      <c r="F14" s="31">
        <f t="shared" si="1"/>
        <v>0.5</v>
      </c>
      <c r="G14" s="31">
        <f t="shared" si="2"/>
        <v>1</v>
      </c>
    </row>
    <row r="15" spans="1:7" ht="18.75" customHeight="1">
      <c r="A15" s="102" t="s">
        <v>37</v>
      </c>
      <c r="B15" s="117">
        <f>SUM(B16)</f>
        <v>22</v>
      </c>
      <c r="C15" s="117">
        <f t="shared" ref="C15" si="6">SUM(C16)</f>
        <v>22</v>
      </c>
      <c r="D15" s="117">
        <f t="shared" ref="D15" si="7">SUM(D16)</f>
        <v>11</v>
      </c>
      <c r="E15" s="117">
        <f t="shared" ref="E15" si="8">SUM(E16)</f>
        <v>11</v>
      </c>
      <c r="F15" s="35">
        <f t="shared" si="1"/>
        <v>0.5</v>
      </c>
      <c r="G15" s="35">
        <f t="shared" si="2"/>
        <v>1</v>
      </c>
    </row>
    <row r="16" spans="1:7" ht="18.75" customHeight="1">
      <c r="A16" s="104" t="s">
        <v>10</v>
      </c>
      <c r="B16" s="118">
        <v>22</v>
      </c>
      <c r="C16" s="118">
        <v>22</v>
      </c>
      <c r="D16" s="146">
        <v>11</v>
      </c>
      <c r="E16" s="146">
        <v>11</v>
      </c>
      <c r="F16" s="31">
        <f t="shared" si="1"/>
        <v>0.5</v>
      </c>
      <c r="G16" s="31">
        <f t="shared" si="2"/>
        <v>1</v>
      </c>
    </row>
    <row r="17" spans="1:7" ht="18.75" customHeight="1">
      <c r="A17" s="102" t="s">
        <v>33</v>
      </c>
      <c r="B17" s="117">
        <f>SUM(B18)</f>
        <v>22</v>
      </c>
      <c r="C17" s="117">
        <f t="shared" ref="C17" si="9">SUM(C18)</f>
        <v>22</v>
      </c>
      <c r="D17" s="117">
        <f t="shared" ref="D17" si="10">SUM(D18)</f>
        <v>11</v>
      </c>
      <c r="E17" s="117">
        <f t="shared" ref="E17" si="11">SUM(E18)</f>
        <v>11</v>
      </c>
      <c r="F17" s="35">
        <f t="shared" si="1"/>
        <v>0.5</v>
      </c>
      <c r="G17" s="35">
        <f t="shared" si="2"/>
        <v>1</v>
      </c>
    </row>
    <row r="18" spans="1:7" ht="18.75" customHeight="1">
      <c r="A18" s="104" t="s">
        <v>10</v>
      </c>
      <c r="B18" s="118">
        <v>22</v>
      </c>
      <c r="C18" s="118">
        <v>22</v>
      </c>
      <c r="D18" s="146">
        <v>11</v>
      </c>
      <c r="E18" s="146">
        <v>11</v>
      </c>
      <c r="F18" s="31">
        <f t="shared" si="1"/>
        <v>0.5</v>
      </c>
      <c r="G18" s="31">
        <f t="shared" si="2"/>
        <v>1</v>
      </c>
    </row>
    <row r="19" spans="1:7" ht="18.75" customHeight="1">
      <c r="A19" s="102" t="s">
        <v>28</v>
      </c>
      <c r="B19" s="117">
        <f>SUM(B20)</f>
        <v>27.5</v>
      </c>
      <c r="C19" s="117">
        <f t="shared" ref="C19" si="12">SUM(C20)</f>
        <v>27.5</v>
      </c>
      <c r="D19" s="117">
        <f t="shared" ref="D19" si="13">SUM(D20)</f>
        <v>13.8</v>
      </c>
      <c r="E19" s="117">
        <f t="shared" ref="E19" si="14">SUM(E20)</f>
        <v>13.8</v>
      </c>
      <c r="F19" s="35">
        <f t="shared" si="1"/>
        <v>0.50181818181818183</v>
      </c>
      <c r="G19" s="35">
        <f t="shared" si="2"/>
        <v>1</v>
      </c>
    </row>
    <row r="20" spans="1:7" ht="18.75" customHeight="1">
      <c r="A20" s="104" t="s">
        <v>10</v>
      </c>
      <c r="B20" s="118">
        <v>27.5</v>
      </c>
      <c r="C20" s="118">
        <v>27.5</v>
      </c>
      <c r="D20" s="146">
        <v>13.8</v>
      </c>
      <c r="E20" s="146">
        <v>13.8</v>
      </c>
      <c r="F20" s="31">
        <f t="shared" si="1"/>
        <v>0.50181818181818183</v>
      </c>
      <c r="G20" s="31">
        <f t="shared" si="2"/>
        <v>1</v>
      </c>
    </row>
    <row r="21" spans="1:7" ht="18.75" customHeight="1">
      <c r="A21" s="102" t="s">
        <v>27</v>
      </c>
      <c r="B21" s="117">
        <f>SUM(B22)</f>
        <v>192.5</v>
      </c>
      <c r="C21" s="117">
        <f t="shared" ref="C21" si="15">SUM(C22)</f>
        <v>192.5</v>
      </c>
      <c r="D21" s="117">
        <f t="shared" ref="D21" si="16">SUM(D22)</f>
        <v>96.1</v>
      </c>
      <c r="E21" s="117">
        <f t="shared" ref="E21" si="17">SUM(E22)</f>
        <v>96.1</v>
      </c>
      <c r="F21" s="35">
        <f t="shared" si="1"/>
        <v>0.49922077922077918</v>
      </c>
      <c r="G21" s="35">
        <f t="shared" si="2"/>
        <v>1</v>
      </c>
    </row>
    <row r="22" spans="1:7" ht="18.75" customHeight="1">
      <c r="A22" s="104" t="s">
        <v>10</v>
      </c>
      <c r="B22" s="118">
        <v>192.5</v>
      </c>
      <c r="C22" s="118">
        <v>192.5</v>
      </c>
      <c r="D22" s="146">
        <v>96.1</v>
      </c>
      <c r="E22" s="146">
        <v>96.1</v>
      </c>
      <c r="F22" s="31">
        <f t="shared" si="1"/>
        <v>0.49922077922077918</v>
      </c>
      <c r="G22" s="31">
        <f t="shared" si="2"/>
        <v>1</v>
      </c>
    </row>
    <row r="23" spans="1:7" ht="18.75" customHeight="1">
      <c r="A23" s="102" t="s">
        <v>22</v>
      </c>
      <c r="B23" s="117">
        <f>SUM(B24)</f>
        <v>82.5</v>
      </c>
      <c r="C23" s="117">
        <f t="shared" ref="C23" si="18">SUM(C24)</f>
        <v>82.5</v>
      </c>
      <c r="D23" s="117">
        <f t="shared" ref="D23" si="19">SUM(D24)</f>
        <v>41.1</v>
      </c>
      <c r="E23" s="117">
        <f t="shared" ref="E23" si="20">SUM(E24)</f>
        <v>41.1</v>
      </c>
      <c r="F23" s="35">
        <f t="shared" si="1"/>
        <v>0.49818181818181823</v>
      </c>
      <c r="G23" s="35">
        <f t="shared" si="2"/>
        <v>1</v>
      </c>
    </row>
    <row r="24" spans="1:7" ht="18.75" customHeight="1">
      <c r="A24" s="104" t="s">
        <v>10</v>
      </c>
      <c r="B24" s="118">
        <v>82.5</v>
      </c>
      <c r="C24" s="118">
        <v>82.5</v>
      </c>
      <c r="D24" s="146">
        <v>41.1</v>
      </c>
      <c r="E24" s="146">
        <v>41.1</v>
      </c>
      <c r="F24" s="31">
        <f t="shared" si="1"/>
        <v>0.49818181818181823</v>
      </c>
      <c r="G24" s="31">
        <f t="shared" si="2"/>
        <v>1</v>
      </c>
    </row>
    <row r="25" spans="1:7" ht="18.75" customHeight="1">
      <c r="A25" s="102" t="s">
        <v>19</v>
      </c>
      <c r="B25" s="117">
        <f>SUM(B26)</f>
        <v>11</v>
      </c>
      <c r="C25" s="117">
        <f t="shared" ref="C25" si="21">SUM(C26)</f>
        <v>11</v>
      </c>
      <c r="D25" s="117">
        <f t="shared" ref="D25" si="22">SUM(D26)</f>
        <v>5.6</v>
      </c>
      <c r="E25" s="117">
        <f t="shared" ref="E25" si="23">SUM(E26)</f>
        <v>5.6</v>
      </c>
      <c r="F25" s="35">
        <f t="shared" si="1"/>
        <v>0.50909090909090904</v>
      </c>
      <c r="G25" s="35">
        <f t="shared" si="2"/>
        <v>1</v>
      </c>
    </row>
    <row r="26" spans="1:7" ht="18.75" customHeight="1">
      <c r="A26" s="104" t="s">
        <v>10</v>
      </c>
      <c r="B26" s="118">
        <v>11</v>
      </c>
      <c r="C26" s="118">
        <v>11</v>
      </c>
      <c r="D26" s="146">
        <v>5.6</v>
      </c>
      <c r="E26" s="146">
        <v>5.6</v>
      </c>
      <c r="F26" s="31">
        <f t="shared" si="1"/>
        <v>0.50909090909090904</v>
      </c>
      <c r="G26" s="31">
        <f t="shared" si="2"/>
        <v>1</v>
      </c>
    </row>
    <row r="27" spans="1:7" ht="18.75" customHeight="1">
      <c r="A27" s="102" t="s">
        <v>18</v>
      </c>
      <c r="B27" s="117">
        <f>SUM(B28)</f>
        <v>16.5</v>
      </c>
      <c r="C27" s="117">
        <f t="shared" ref="C27" si="24">SUM(C28)</f>
        <v>16.5</v>
      </c>
      <c r="D27" s="117">
        <f t="shared" ref="D27" si="25">SUM(D28)</f>
        <v>8.1999999999999993</v>
      </c>
      <c r="E27" s="117">
        <f t="shared" ref="E27" si="26">SUM(E28)</f>
        <v>8.1999999999999993</v>
      </c>
      <c r="F27" s="35">
        <f t="shared" si="1"/>
        <v>0.49696969696969695</v>
      </c>
      <c r="G27" s="35">
        <f t="shared" si="2"/>
        <v>1</v>
      </c>
    </row>
    <row r="28" spans="1:7" ht="18.75" customHeight="1">
      <c r="A28" s="104" t="s">
        <v>10</v>
      </c>
      <c r="B28" s="118">
        <v>16.5</v>
      </c>
      <c r="C28" s="118">
        <v>16.5</v>
      </c>
      <c r="D28" s="146">
        <v>8.1999999999999993</v>
      </c>
      <c r="E28" s="146">
        <v>8.1999999999999993</v>
      </c>
      <c r="F28" s="31">
        <f t="shared" si="1"/>
        <v>0.49696969696969695</v>
      </c>
      <c r="G28" s="31">
        <f t="shared" si="2"/>
        <v>1</v>
      </c>
    </row>
    <row r="29" spans="1:7" ht="18.75" customHeight="1">
      <c r="A29" s="102" t="s">
        <v>17</v>
      </c>
      <c r="B29" s="117">
        <f>SUM(B30)</f>
        <v>11</v>
      </c>
      <c r="C29" s="117">
        <f t="shared" ref="C29" si="27">SUM(C30)</f>
        <v>11</v>
      </c>
      <c r="D29" s="117">
        <f t="shared" ref="D29" si="28">SUM(D30)</f>
        <v>5.6</v>
      </c>
      <c r="E29" s="117">
        <f t="shared" ref="E29" si="29">SUM(E30)</f>
        <v>5.6</v>
      </c>
      <c r="F29" s="35">
        <f t="shared" si="1"/>
        <v>0.50909090909090904</v>
      </c>
      <c r="G29" s="35">
        <f t="shared" si="2"/>
        <v>1</v>
      </c>
    </row>
    <row r="30" spans="1:7" ht="18.75" customHeight="1">
      <c r="A30" s="104" t="s">
        <v>10</v>
      </c>
      <c r="B30" s="118">
        <v>11</v>
      </c>
      <c r="C30" s="118">
        <v>11</v>
      </c>
      <c r="D30" s="146">
        <v>5.6</v>
      </c>
      <c r="E30" s="146">
        <v>5.6</v>
      </c>
      <c r="F30" s="31">
        <f t="shared" si="1"/>
        <v>0.50909090909090904</v>
      </c>
      <c r="G30" s="31">
        <f t="shared" si="2"/>
        <v>1</v>
      </c>
    </row>
    <row r="31" spans="1:7" ht="18.75" customHeight="1">
      <c r="A31" s="104" t="s">
        <v>9</v>
      </c>
      <c r="B31" s="118">
        <v>55</v>
      </c>
      <c r="C31" s="118">
        <v>55</v>
      </c>
      <c r="D31" s="146">
        <v>27.6</v>
      </c>
      <c r="E31" s="146">
        <v>27.6</v>
      </c>
      <c r="F31" s="31">
        <f t="shared" si="1"/>
        <v>0.50181818181818183</v>
      </c>
      <c r="G31" s="31">
        <f t="shared" si="2"/>
        <v>1</v>
      </c>
    </row>
    <row r="32" spans="1:7" ht="18.75" customHeight="1">
      <c r="A32" s="104" t="s">
        <v>8</v>
      </c>
      <c r="B32" s="118">
        <v>22</v>
      </c>
      <c r="C32" s="118">
        <v>22</v>
      </c>
      <c r="D32" s="146">
        <v>11</v>
      </c>
      <c r="E32" s="146">
        <v>11</v>
      </c>
      <c r="F32" s="31">
        <f t="shared" si="1"/>
        <v>0.5</v>
      </c>
      <c r="G32" s="31">
        <f t="shared" si="2"/>
        <v>1</v>
      </c>
    </row>
    <row r="33" spans="1:7" ht="18.75" customHeight="1">
      <c r="A33" s="104" t="s">
        <v>6</v>
      </c>
      <c r="B33" s="118">
        <v>16.5</v>
      </c>
      <c r="C33" s="118">
        <v>16.5</v>
      </c>
      <c r="D33" s="146">
        <v>8.1999999999999993</v>
      </c>
      <c r="E33" s="146">
        <v>8.1999999999999993</v>
      </c>
      <c r="F33" s="31">
        <f t="shared" si="1"/>
        <v>0.49696969696969695</v>
      </c>
      <c r="G33" s="31">
        <f t="shared" si="2"/>
        <v>1</v>
      </c>
    </row>
    <row r="34" spans="1:7" ht="18.75" customHeight="1">
      <c r="A34" s="104" t="s">
        <v>136</v>
      </c>
      <c r="B34" s="118">
        <v>1606</v>
      </c>
      <c r="C34" s="118">
        <v>1606</v>
      </c>
      <c r="D34" s="146">
        <v>642.9</v>
      </c>
      <c r="E34" s="146">
        <v>642.9</v>
      </c>
      <c r="F34" s="31">
        <f t="shared" si="1"/>
        <v>0.40031133250311329</v>
      </c>
      <c r="G34" s="31">
        <f t="shared" si="2"/>
        <v>1</v>
      </c>
    </row>
    <row r="35" spans="1:7" ht="18.75" customHeight="1">
      <c r="A35" s="106" t="s">
        <v>4</v>
      </c>
      <c r="B35" s="119">
        <f>B34+B33+B32+B31+B29+B27+B25+B23+B21+B19+B17+B15+B13+B11</f>
        <v>2194.5</v>
      </c>
      <c r="C35" s="119">
        <f>C34+C33+C32+C31+C29+C27+C25+C23+C21+C19+C17+C15+C13+C11</f>
        <v>2194.5</v>
      </c>
      <c r="D35" s="119">
        <f t="shared" ref="D35:E35" si="30">D34+D33+D32+D31+D29+D27+D25+D23+D21+D19+D17+D15+D13+D11</f>
        <v>937.10000000000014</v>
      </c>
      <c r="E35" s="119">
        <f t="shared" si="30"/>
        <v>937.10000000000014</v>
      </c>
      <c r="F35" s="35">
        <f t="shared" si="1"/>
        <v>0.4270221007063113</v>
      </c>
      <c r="G35" s="35">
        <f t="shared" si="2"/>
        <v>1</v>
      </c>
    </row>
    <row r="36" spans="1:7" ht="18.75" customHeight="1">
      <c r="A36" s="106" t="s">
        <v>3</v>
      </c>
      <c r="B36" s="119"/>
      <c r="C36" s="119"/>
      <c r="D36" s="119"/>
      <c r="E36" s="119"/>
      <c r="F36" s="35"/>
      <c r="G36" s="35"/>
    </row>
    <row r="37" spans="1:7" ht="18.75" customHeight="1">
      <c r="A37" s="106" t="s">
        <v>2</v>
      </c>
      <c r="B37" s="119">
        <f>B30+B28+B26+B24+B22+B20+B18+B16+B14+B12</f>
        <v>495</v>
      </c>
      <c r="C37" s="119">
        <f>C30+C28+C26+C24+C22+C20+C18+C16+C14+C12</f>
        <v>495</v>
      </c>
      <c r="D37" s="119">
        <f t="shared" ref="D37:E37" si="31">D30+D28+D26+D24+D22+D20+D18+D16+D14+D12</f>
        <v>247.4</v>
      </c>
      <c r="E37" s="119">
        <f t="shared" si="31"/>
        <v>247.4</v>
      </c>
      <c r="F37" s="35">
        <f>E37/C37</f>
        <v>0.4997979797979798</v>
      </c>
      <c r="G37" s="35">
        <f>E37/D37</f>
        <v>1</v>
      </c>
    </row>
    <row r="38" spans="1:7" ht="18.75" customHeight="1">
      <c r="A38" s="106" t="s">
        <v>1</v>
      </c>
      <c r="B38" s="119">
        <f>B34+B33+B32+B31</f>
        <v>1699.5</v>
      </c>
      <c r="C38" s="119">
        <f>C34+C33+C32+C31</f>
        <v>1699.5</v>
      </c>
      <c r="D38" s="119">
        <f t="shared" ref="D38:E38" si="32">D34+D33+D32+D31</f>
        <v>689.7</v>
      </c>
      <c r="E38" s="119">
        <f t="shared" si="32"/>
        <v>689.7</v>
      </c>
      <c r="F38" s="35">
        <f>E38/C38</f>
        <v>0.40582524271844661</v>
      </c>
      <c r="G38" s="35">
        <f>E38/D38</f>
        <v>1</v>
      </c>
    </row>
    <row r="39" spans="1:7" ht="12.75" customHeight="1">
      <c r="A39" s="109"/>
      <c r="B39" s="109"/>
      <c r="C39" s="109"/>
    </row>
    <row r="40" spans="1:7" ht="12.75" customHeight="1">
      <c r="A40" s="109"/>
      <c r="B40" s="109"/>
      <c r="C40" s="109"/>
    </row>
    <row r="41" spans="1:7" ht="12.75" customHeight="1">
      <c r="A41" s="235" t="s">
        <v>0</v>
      </c>
      <c r="B41" s="235"/>
      <c r="C41" s="235"/>
      <c r="D41" s="235"/>
      <c r="E41" s="235"/>
      <c r="F41" s="235"/>
      <c r="G41" s="235"/>
    </row>
  </sheetData>
  <mergeCells count="2">
    <mergeCell ref="A7:G7"/>
    <mergeCell ref="A41:G41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G42"/>
  <sheetViews>
    <sheetView view="pageBreakPreview" zoomScale="80" zoomScaleNormal="100" zoomScaleSheetLayoutView="80" workbookViewId="0">
      <pane xSplit="1" ySplit="11" topLeftCell="B23" activePane="bottomRight" state="frozen"/>
      <selection pane="topRight" activeCell="B1" sqref="B1"/>
      <selection pane="bottomLeft" activeCell="A9" sqref="A9"/>
      <selection pane="bottomRight" activeCell="E36" sqref="E36"/>
    </sheetView>
  </sheetViews>
  <sheetFormatPr defaultRowHeight="14.25"/>
  <cols>
    <col min="1" max="1" width="36.28515625" style="110" customWidth="1"/>
    <col min="2" max="2" width="24.5703125" style="110" customWidth="1"/>
    <col min="3" max="3" width="13.5703125" style="110" customWidth="1"/>
    <col min="4" max="4" width="14.85546875" style="110" customWidth="1"/>
    <col min="5" max="5" width="12.7109375" style="110" customWidth="1"/>
    <col min="6" max="7" width="15.42578125" style="110" customWidth="1"/>
    <col min="8" max="16384" width="9.140625" style="110"/>
  </cols>
  <sheetData>
    <row r="1" spans="1:7" ht="15">
      <c r="A1" s="6"/>
      <c r="C1" s="111"/>
      <c r="E1" s="155"/>
      <c r="F1" s="155"/>
      <c r="G1" s="3" t="s">
        <v>143</v>
      </c>
    </row>
    <row r="2" spans="1:7" ht="15">
      <c r="A2" s="6"/>
      <c r="C2" s="111"/>
      <c r="E2" s="155"/>
      <c r="F2" s="155"/>
      <c r="G2" s="168" t="s">
        <v>142</v>
      </c>
    </row>
    <row r="3" spans="1:7" ht="15">
      <c r="A3" s="6"/>
      <c r="C3" s="111"/>
      <c r="E3" s="155"/>
      <c r="F3" s="155"/>
      <c r="G3" s="168" t="s">
        <v>146</v>
      </c>
    </row>
    <row r="4" spans="1:7" ht="15">
      <c r="A4" s="6"/>
      <c r="C4" s="111"/>
      <c r="G4" s="3"/>
    </row>
    <row r="5" spans="1:7" ht="15">
      <c r="A5" s="6"/>
      <c r="C5" s="111"/>
      <c r="G5" s="3" t="s">
        <v>64</v>
      </c>
    </row>
    <row r="6" spans="1:7" ht="15">
      <c r="A6" s="6"/>
      <c r="B6" s="6"/>
      <c r="C6" s="111"/>
    </row>
    <row r="7" spans="1:7" ht="48" customHeight="1">
      <c r="A7" s="205" t="s">
        <v>174</v>
      </c>
      <c r="B7" s="205"/>
      <c r="C7" s="232"/>
      <c r="D7" s="232"/>
      <c r="E7" s="232"/>
      <c r="F7" s="232"/>
      <c r="G7" s="232"/>
    </row>
    <row r="8" spans="1:7">
      <c r="A8" s="70"/>
      <c r="B8" s="70"/>
      <c r="C8" s="111"/>
    </row>
    <row r="9" spans="1:7" ht="15">
      <c r="A9" s="6"/>
      <c r="C9" s="111"/>
      <c r="G9" s="7" t="s">
        <v>42</v>
      </c>
    </row>
    <row r="10" spans="1:7" ht="115.5" customHeight="1">
      <c r="A10" s="1" t="s">
        <v>67</v>
      </c>
      <c r="B10" s="190" t="s">
        <v>149</v>
      </c>
      <c r="C10" s="190" t="s">
        <v>68</v>
      </c>
      <c r="D10" s="190" t="s">
        <v>150</v>
      </c>
      <c r="E10" s="190" t="s">
        <v>151</v>
      </c>
      <c r="F10" s="190" t="s">
        <v>69</v>
      </c>
      <c r="G10" s="190" t="s">
        <v>152</v>
      </c>
    </row>
    <row r="11" spans="1:7" ht="17.25" customHeight="1">
      <c r="A11" s="138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</row>
    <row r="12" spans="1:7" s="4" customFormat="1" ht="15">
      <c r="A12" s="112" t="s">
        <v>39</v>
      </c>
      <c r="B12" s="103">
        <f>SUM(B13)</f>
        <v>44</v>
      </c>
      <c r="C12" s="103">
        <f t="shared" ref="C12:E12" si="0">SUM(C13)</f>
        <v>44</v>
      </c>
      <c r="D12" s="103">
        <f t="shared" si="0"/>
        <v>22</v>
      </c>
      <c r="E12" s="103">
        <f t="shared" si="0"/>
        <v>22</v>
      </c>
      <c r="F12" s="35">
        <f t="shared" ref="F12:F36" si="1">E12/C12</f>
        <v>0.5</v>
      </c>
      <c r="G12" s="35">
        <f t="shared" ref="G12:G36" si="2">E12/D12</f>
        <v>1</v>
      </c>
    </row>
    <row r="13" spans="1:7" s="4" customFormat="1" ht="15">
      <c r="A13" s="113" t="s">
        <v>10</v>
      </c>
      <c r="B13" s="114">
        <v>44</v>
      </c>
      <c r="C13" s="114">
        <v>44</v>
      </c>
      <c r="D13" s="105">
        <v>22</v>
      </c>
      <c r="E13" s="105">
        <v>22</v>
      </c>
      <c r="F13" s="31">
        <f t="shared" si="1"/>
        <v>0.5</v>
      </c>
      <c r="G13" s="31">
        <f t="shared" si="2"/>
        <v>1</v>
      </c>
    </row>
    <row r="14" spans="1:7" s="4" customFormat="1" ht="15">
      <c r="A14" s="112" t="s">
        <v>38</v>
      </c>
      <c r="B14" s="103">
        <f>SUM(B15)</f>
        <v>22</v>
      </c>
      <c r="C14" s="103">
        <f t="shared" ref="C14" si="3">SUM(C15)</f>
        <v>22</v>
      </c>
      <c r="D14" s="103">
        <f t="shared" ref="D14" si="4">SUM(D15)</f>
        <v>11</v>
      </c>
      <c r="E14" s="103">
        <f t="shared" ref="E14" si="5">SUM(E15)</f>
        <v>11</v>
      </c>
      <c r="F14" s="35">
        <f t="shared" si="1"/>
        <v>0.5</v>
      </c>
      <c r="G14" s="35">
        <f t="shared" si="2"/>
        <v>1</v>
      </c>
    </row>
    <row r="15" spans="1:7" s="4" customFormat="1" ht="15">
      <c r="A15" s="113" t="s">
        <v>10</v>
      </c>
      <c r="B15" s="114">
        <v>22</v>
      </c>
      <c r="C15" s="114">
        <v>22</v>
      </c>
      <c r="D15" s="105">
        <v>11</v>
      </c>
      <c r="E15" s="105">
        <v>11</v>
      </c>
      <c r="F15" s="31">
        <f t="shared" si="1"/>
        <v>0.5</v>
      </c>
      <c r="G15" s="31">
        <f t="shared" si="2"/>
        <v>1</v>
      </c>
    </row>
    <row r="16" spans="1:7" s="4" customFormat="1" ht="15">
      <c r="A16" s="112" t="s">
        <v>37</v>
      </c>
      <c r="B16" s="103">
        <f>SUM(B17)</f>
        <v>44</v>
      </c>
      <c r="C16" s="103">
        <f t="shared" ref="C16" si="6">SUM(C17)</f>
        <v>44</v>
      </c>
      <c r="D16" s="103">
        <f t="shared" ref="D16" si="7">SUM(D17)</f>
        <v>22</v>
      </c>
      <c r="E16" s="103">
        <f t="shared" ref="E16" si="8">SUM(E17)</f>
        <v>22</v>
      </c>
      <c r="F16" s="35">
        <f t="shared" si="1"/>
        <v>0.5</v>
      </c>
      <c r="G16" s="35">
        <f t="shared" si="2"/>
        <v>1</v>
      </c>
    </row>
    <row r="17" spans="1:7" s="4" customFormat="1" ht="15">
      <c r="A17" s="113" t="s">
        <v>10</v>
      </c>
      <c r="B17" s="114">
        <v>44</v>
      </c>
      <c r="C17" s="114">
        <v>44</v>
      </c>
      <c r="D17" s="105">
        <v>22</v>
      </c>
      <c r="E17" s="105">
        <v>22</v>
      </c>
      <c r="F17" s="31">
        <f t="shared" si="1"/>
        <v>0.5</v>
      </c>
      <c r="G17" s="31">
        <f t="shared" si="2"/>
        <v>1</v>
      </c>
    </row>
    <row r="18" spans="1:7" s="4" customFormat="1" ht="15">
      <c r="A18" s="112" t="s">
        <v>33</v>
      </c>
      <c r="B18" s="103">
        <f>SUM(B19)</f>
        <v>55</v>
      </c>
      <c r="C18" s="103">
        <f t="shared" ref="C18" si="9">SUM(C19)</f>
        <v>55</v>
      </c>
      <c r="D18" s="103">
        <f t="shared" ref="D18" si="10">SUM(D19)</f>
        <v>27.5</v>
      </c>
      <c r="E18" s="103">
        <f t="shared" ref="E18" si="11">SUM(E19)</f>
        <v>27.5</v>
      </c>
      <c r="F18" s="35">
        <f t="shared" si="1"/>
        <v>0.5</v>
      </c>
      <c r="G18" s="35">
        <f t="shared" si="2"/>
        <v>1</v>
      </c>
    </row>
    <row r="19" spans="1:7" s="4" customFormat="1" ht="15">
      <c r="A19" s="113" t="s">
        <v>10</v>
      </c>
      <c r="B19" s="114">
        <v>55</v>
      </c>
      <c r="C19" s="114">
        <v>55</v>
      </c>
      <c r="D19" s="105">
        <v>27.5</v>
      </c>
      <c r="E19" s="105">
        <v>27.5</v>
      </c>
      <c r="F19" s="31">
        <f t="shared" si="1"/>
        <v>0.5</v>
      </c>
      <c r="G19" s="31">
        <f t="shared" si="2"/>
        <v>1</v>
      </c>
    </row>
    <row r="20" spans="1:7" s="4" customFormat="1" ht="15">
      <c r="A20" s="112" t="s">
        <v>28</v>
      </c>
      <c r="B20" s="103">
        <f>SUM(B21)</f>
        <v>82.5</v>
      </c>
      <c r="C20" s="103">
        <f t="shared" ref="C20" si="12">SUM(C21)</f>
        <v>82.5</v>
      </c>
      <c r="D20" s="103">
        <f t="shared" ref="D20" si="13">SUM(D21)</f>
        <v>41.3</v>
      </c>
      <c r="E20" s="103">
        <f t="shared" ref="E20" si="14">SUM(E21)</f>
        <v>41.3</v>
      </c>
      <c r="F20" s="35">
        <f t="shared" si="1"/>
        <v>0.50060606060606061</v>
      </c>
      <c r="G20" s="35">
        <f t="shared" si="2"/>
        <v>1</v>
      </c>
    </row>
    <row r="21" spans="1:7" s="4" customFormat="1" ht="15">
      <c r="A21" s="113" t="s">
        <v>10</v>
      </c>
      <c r="B21" s="114">
        <v>82.5</v>
      </c>
      <c r="C21" s="114">
        <v>82.5</v>
      </c>
      <c r="D21" s="105">
        <v>41.3</v>
      </c>
      <c r="E21" s="105">
        <v>41.3</v>
      </c>
      <c r="F21" s="31">
        <f t="shared" si="1"/>
        <v>0.50060606060606061</v>
      </c>
      <c r="G21" s="31">
        <f t="shared" si="2"/>
        <v>1</v>
      </c>
    </row>
    <row r="22" spans="1:7" s="4" customFormat="1" ht="15">
      <c r="A22" s="112" t="s">
        <v>27</v>
      </c>
      <c r="B22" s="103">
        <f>SUM(B23)</f>
        <v>275</v>
      </c>
      <c r="C22" s="103">
        <f t="shared" ref="C22" si="15">SUM(C23)</f>
        <v>275</v>
      </c>
      <c r="D22" s="103">
        <f t="shared" ref="D22" si="16">SUM(D23)</f>
        <v>137.5</v>
      </c>
      <c r="E22" s="103">
        <f t="shared" ref="E22" si="17">SUM(E23)</f>
        <v>137.5</v>
      </c>
      <c r="F22" s="35">
        <f t="shared" si="1"/>
        <v>0.5</v>
      </c>
      <c r="G22" s="35">
        <f t="shared" si="2"/>
        <v>1</v>
      </c>
    </row>
    <row r="23" spans="1:7" s="4" customFormat="1" ht="15">
      <c r="A23" s="113" t="s">
        <v>10</v>
      </c>
      <c r="B23" s="114">
        <v>275</v>
      </c>
      <c r="C23" s="114">
        <v>275</v>
      </c>
      <c r="D23" s="105">
        <v>137.5</v>
      </c>
      <c r="E23" s="105">
        <v>137.5</v>
      </c>
      <c r="F23" s="31">
        <f t="shared" si="1"/>
        <v>0.5</v>
      </c>
      <c r="G23" s="31">
        <f t="shared" si="2"/>
        <v>1</v>
      </c>
    </row>
    <row r="24" spans="1:7" s="4" customFormat="1" ht="15">
      <c r="A24" s="112" t="s">
        <v>22</v>
      </c>
      <c r="B24" s="103">
        <f>SUM(B25)</f>
        <v>110</v>
      </c>
      <c r="C24" s="103">
        <f t="shared" ref="C24" si="18">SUM(C25)</f>
        <v>110</v>
      </c>
      <c r="D24" s="103">
        <f t="shared" ref="D24" si="19">SUM(D25)</f>
        <v>55</v>
      </c>
      <c r="E24" s="103">
        <f t="shared" ref="E24" si="20">SUM(E25)</f>
        <v>55</v>
      </c>
      <c r="F24" s="35">
        <f t="shared" si="1"/>
        <v>0.5</v>
      </c>
      <c r="G24" s="35">
        <f t="shared" si="2"/>
        <v>1</v>
      </c>
    </row>
    <row r="25" spans="1:7" s="4" customFormat="1" ht="15">
      <c r="A25" s="113" t="s">
        <v>10</v>
      </c>
      <c r="B25" s="114">
        <v>110</v>
      </c>
      <c r="C25" s="114">
        <v>110</v>
      </c>
      <c r="D25" s="105">
        <v>55</v>
      </c>
      <c r="E25" s="105">
        <v>55</v>
      </c>
      <c r="F25" s="31">
        <f t="shared" si="1"/>
        <v>0.5</v>
      </c>
      <c r="G25" s="31">
        <f t="shared" si="2"/>
        <v>1</v>
      </c>
    </row>
    <row r="26" spans="1:7" s="4" customFormat="1" ht="15">
      <c r="A26" s="112" t="s">
        <v>19</v>
      </c>
      <c r="B26" s="103">
        <f>SUM(B27)</f>
        <v>110</v>
      </c>
      <c r="C26" s="103">
        <f t="shared" ref="C26" si="21">SUM(C27)</f>
        <v>110</v>
      </c>
      <c r="D26" s="103">
        <f t="shared" ref="D26" si="22">SUM(D27)</f>
        <v>55</v>
      </c>
      <c r="E26" s="103">
        <f t="shared" ref="E26" si="23">SUM(E27)</f>
        <v>55</v>
      </c>
      <c r="F26" s="35">
        <f t="shared" si="1"/>
        <v>0.5</v>
      </c>
      <c r="G26" s="35">
        <f t="shared" si="2"/>
        <v>1</v>
      </c>
    </row>
    <row r="27" spans="1:7" s="4" customFormat="1" ht="15">
      <c r="A27" s="113" t="s">
        <v>10</v>
      </c>
      <c r="B27" s="114">
        <v>110</v>
      </c>
      <c r="C27" s="114">
        <v>110</v>
      </c>
      <c r="D27" s="105">
        <v>55</v>
      </c>
      <c r="E27" s="105">
        <v>55</v>
      </c>
      <c r="F27" s="31">
        <f t="shared" si="1"/>
        <v>0.5</v>
      </c>
      <c r="G27" s="31">
        <f t="shared" si="2"/>
        <v>1</v>
      </c>
    </row>
    <row r="28" spans="1:7" s="4" customFormat="1" ht="15">
      <c r="A28" s="112" t="s">
        <v>18</v>
      </c>
      <c r="B28" s="103">
        <f>SUM(B29)</f>
        <v>22</v>
      </c>
      <c r="C28" s="103">
        <f t="shared" ref="C28" si="24">SUM(C29)</f>
        <v>22</v>
      </c>
      <c r="D28" s="103">
        <f t="shared" ref="D28" si="25">SUM(D29)</f>
        <v>11</v>
      </c>
      <c r="E28" s="103">
        <f t="shared" ref="E28" si="26">SUM(E29)</f>
        <v>11</v>
      </c>
      <c r="F28" s="35">
        <f t="shared" si="1"/>
        <v>0.5</v>
      </c>
      <c r="G28" s="35">
        <f t="shared" si="2"/>
        <v>1</v>
      </c>
    </row>
    <row r="29" spans="1:7" s="4" customFormat="1" ht="15">
      <c r="A29" s="113" t="s">
        <v>10</v>
      </c>
      <c r="B29" s="114">
        <v>22</v>
      </c>
      <c r="C29" s="114">
        <v>22</v>
      </c>
      <c r="D29" s="105">
        <v>11</v>
      </c>
      <c r="E29" s="105">
        <v>11</v>
      </c>
      <c r="F29" s="31">
        <f t="shared" si="1"/>
        <v>0.5</v>
      </c>
      <c r="G29" s="31">
        <f t="shared" si="2"/>
        <v>1</v>
      </c>
    </row>
    <row r="30" spans="1:7" s="4" customFormat="1" ht="15">
      <c r="A30" s="112" t="s">
        <v>17</v>
      </c>
      <c r="B30" s="103">
        <f>SUM(B31)</f>
        <v>27.5</v>
      </c>
      <c r="C30" s="103">
        <f t="shared" ref="C30" si="27">SUM(C31)</f>
        <v>27.5</v>
      </c>
      <c r="D30" s="103">
        <f t="shared" ref="D30" si="28">SUM(D31)</f>
        <v>13.760000000000002</v>
      </c>
      <c r="E30" s="103">
        <f t="shared" ref="E30" si="29">SUM(E31)</f>
        <v>13.760000000000002</v>
      </c>
      <c r="F30" s="35">
        <f t="shared" si="1"/>
        <v>0.50036363636363645</v>
      </c>
      <c r="G30" s="35">
        <f t="shared" si="2"/>
        <v>1</v>
      </c>
    </row>
    <row r="31" spans="1:7" s="4" customFormat="1" ht="15">
      <c r="A31" s="115" t="s">
        <v>10</v>
      </c>
      <c r="B31" s="116">
        <v>27.5</v>
      </c>
      <c r="C31" s="116">
        <v>27.5</v>
      </c>
      <c r="D31" s="199">
        <f>13.8-0.04</f>
        <v>13.760000000000002</v>
      </c>
      <c r="E31" s="199">
        <f>13.8-0.04</f>
        <v>13.760000000000002</v>
      </c>
      <c r="F31" s="31">
        <f t="shared" si="1"/>
        <v>0.50036363636363645</v>
      </c>
      <c r="G31" s="31">
        <f t="shared" si="2"/>
        <v>1</v>
      </c>
    </row>
    <row r="32" spans="1:7" s="4" customFormat="1" ht="15">
      <c r="A32" s="104" t="s">
        <v>9</v>
      </c>
      <c r="B32" s="105">
        <v>49.5</v>
      </c>
      <c r="C32" s="105">
        <v>49.5</v>
      </c>
      <c r="D32" s="200">
        <f>24.8-0.04</f>
        <v>24.76</v>
      </c>
      <c r="E32" s="200">
        <f>24.8-0.04</f>
        <v>24.76</v>
      </c>
      <c r="F32" s="31">
        <f t="shared" si="1"/>
        <v>0.5002020202020202</v>
      </c>
      <c r="G32" s="31">
        <f t="shared" si="2"/>
        <v>1</v>
      </c>
    </row>
    <row r="33" spans="1:7" s="4" customFormat="1" ht="15">
      <c r="A33" s="104" t="s">
        <v>8</v>
      </c>
      <c r="B33" s="105">
        <v>82.5</v>
      </c>
      <c r="C33" s="105">
        <v>82.5</v>
      </c>
      <c r="D33" s="200">
        <f>41.3-0.04</f>
        <v>41.26</v>
      </c>
      <c r="E33" s="200">
        <f>41.3-0.04</f>
        <v>41.26</v>
      </c>
      <c r="F33" s="31">
        <f t="shared" si="1"/>
        <v>0.50012121212121208</v>
      </c>
      <c r="G33" s="31">
        <f t="shared" si="2"/>
        <v>1</v>
      </c>
    </row>
    <row r="34" spans="1:7" s="4" customFormat="1" ht="15">
      <c r="A34" s="104" t="s">
        <v>6</v>
      </c>
      <c r="B34" s="105">
        <v>22</v>
      </c>
      <c r="C34" s="105">
        <v>22</v>
      </c>
      <c r="D34" s="105">
        <v>11</v>
      </c>
      <c r="E34" s="105">
        <v>11</v>
      </c>
      <c r="F34" s="31">
        <f t="shared" si="1"/>
        <v>0.5</v>
      </c>
      <c r="G34" s="31">
        <f t="shared" si="2"/>
        <v>1</v>
      </c>
    </row>
    <row r="35" spans="1:7" s="4" customFormat="1" ht="15">
      <c r="A35" s="104" t="s">
        <v>136</v>
      </c>
      <c r="B35" s="105">
        <v>1485</v>
      </c>
      <c r="C35" s="105">
        <v>1485</v>
      </c>
      <c r="D35" s="200">
        <f>585.1-0.04</f>
        <v>585.06000000000006</v>
      </c>
      <c r="E35" s="200">
        <f>585.1-0.04</f>
        <v>585.06000000000006</v>
      </c>
      <c r="F35" s="31">
        <f t="shared" si="1"/>
        <v>0.39397979797979804</v>
      </c>
      <c r="G35" s="31">
        <f t="shared" si="2"/>
        <v>1</v>
      </c>
    </row>
    <row r="36" spans="1:7" s="4" customFormat="1" ht="15">
      <c r="A36" s="106" t="s">
        <v>4</v>
      </c>
      <c r="B36" s="107">
        <f>B35+B34+B33+B32+B30+B28+B26+B24+B22+B20+B18+B16+B14+B12</f>
        <v>2431</v>
      </c>
      <c r="C36" s="107">
        <f t="shared" ref="C36:E36" si="30">C35+C34+C33+C32+C30+C28+C26+C24+C22+C20+C18+C16+C14+C12</f>
        <v>2431</v>
      </c>
      <c r="D36" s="107">
        <f t="shared" si="30"/>
        <v>1058.1399999999999</v>
      </c>
      <c r="E36" s="107">
        <f t="shared" si="30"/>
        <v>1058.1399999999999</v>
      </c>
      <c r="F36" s="35">
        <f t="shared" si="1"/>
        <v>0.43526943644590699</v>
      </c>
      <c r="G36" s="35">
        <f t="shared" si="2"/>
        <v>1</v>
      </c>
    </row>
    <row r="37" spans="1:7" s="4" customFormat="1" ht="15">
      <c r="A37" s="106" t="s">
        <v>3</v>
      </c>
      <c r="B37" s="106"/>
      <c r="C37" s="106"/>
      <c r="D37" s="106"/>
      <c r="E37" s="106"/>
      <c r="F37" s="35"/>
      <c r="G37" s="35"/>
    </row>
    <row r="38" spans="1:7" s="4" customFormat="1" ht="15">
      <c r="A38" s="106" t="s">
        <v>2</v>
      </c>
      <c r="B38" s="107">
        <f>B31+B29+B27+B25+B23+B21+B19+B17+B15+B13</f>
        <v>792</v>
      </c>
      <c r="C38" s="107">
        <f t="shared" ref="C38:E38" si="31">C31+C29+C27+C25+C23+C21+C19+C17+C15+C13</f>
        <v>792</v>
      </c>
      <c r="D38" s="107">
        <f t="shared" si="31"/>
        <v>396.06</v>
      </c>
      <c r="E38" s="107">
        <f t="shared" si="31"/>
        <v>396.06</v>
      </c>
      <c r="F38" s="35">
        <f>E38/C38</f>
        <v>0.50007575757575762</v>
      </c>
      <c r="G38" s="35">
        <f>E38/D38</f>
        <v>1</v>
      </c>
    </row>
    <row r="39" spans="1:7" s="4" customFormat="1" ht="15">
      <c r="A39" s="106" t="s">
        <v>1</v>
      </c>
      <c r="B39" s="107">
        <f>B34+B33+B32+B35</f>
        <v>1639</v>
      </c>
      <c r="C39" s="107">
        <f t="shared" ref="C39:E39" si="32">C34+C33+C32+C35</f>
        <v>1639</v>
      </c>
      <c r="D39" s="107">
        <f t="shared" si="32"/>
        <v>662.08</v>
      </c>
      <c r="E39" s="107">
        <f t="shared" si="32"/>
        <v>662.08</v>
      </c>
      <c r="F39" s="35">
        <f>E39/C39</f>
        <v>0.40395363026235515</v>
      </c>
      <c r="G39" s="35">
        <f>E39/D39</f>
        <v>1</v>
      </c>
    </row>
    <row r="40" spans="1:7">
      <c r="A40" s="111"/>
      <c r="B40" s="111"/>
      <c r="C40" s="111"/>
    </row>
    <row r="42" spans="1:7">
      <c r="A42" s="234" t="s">
        <v>0</v>
      </c>
      <c r="B42" s="234"/>
      <c r="C42" s="234"/>
      <c r="D42" s="234"/>
      <c r="E42" s="234"/>
      <c r="F42" s="234"/>
      <c r="G42" s="234"/>
    </row>
  </sheetData>
  <mergeCells count="2">
    <mergeCell ref="A7:G7"/>
    <mergeCell ref="A42:G42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G41"/>
  <sheetViews>
    <sheetView view="pageBreakPreview" zoomScale="80" zoomScaleNormal="100" zoomScaleSheetLayoutView="80" workbookViewId="0">
      <pane xSplit="1" ySplit="10" topLeftCell="B26" activePane="bottomRight" state="frozen"/>
      <selection pane="topRight" activeCell="B1" sqref="B1"/>
      <selection pane="bottomLeft" activeCell="A8" sqref="A8"/>
      <selection pane="bottomRight" activeCell="D39" sqref="D39"/>
    </sheetView>
  </sheetViews>
  <sheetFormatPr defaultRowHeight="15"/>
  <cols>
    <col min="1" max="1" width="34.7109375" style="108" customWidth="1"/>
    <col min="2" max="2" width="23.42578125" style="108" customWidth="1"/>
    <col min="3" max="3" width="14.28515625" style="108" customWidth="1"/>
    <col min="4" max="4" width="13.42578125" style="108" customWidth="1"/>
    <col min="5" max="5" width="12.85546875" style="108" customWidth="1"/>
    <col min="6" max="6" width="15.5703125" style="108" customWidth="1"/>
    <col min="7" max="7" width="14.5703125" style="108" customWidth="1"/>
    <col min="8" max="256" width="9.140625" style="108"/>
    <col min="257" max="257" width="50" style="108" customWidth="1"/>
    <col min="258" max="258" width="26.42578125" style="108" customWidth="1"/>
    <col min="259" max="259" width="9.140625" style="108" customWidth="1"/>
    <col min="260" max="512" width="9.140625" style="108"/>
    <col min="513" max="513" width="50" style="108" customWidth="1"/>
    <col min="514" max="514" width="26.42578125" style="108" customWidth="1"/>
    <col min="515" max="515" width="9.140625" style="108" customWidth="1"/>
    <col min="516" max="768" width="9.140625" style="108"/>
    <col min="769" max="769" width="50" style="108" customWidth="1"/>
    <col min="770" max="770" width="26.42578125" style="108" customWidth="1"/>
    <col min="771" max="771" width="9.140625" style="108" customWidth="1"/>
    <col min="772" max="1024" width="9.140625" style="108"/>
    <col min="1025" max="1025" width="50" style="108" customWidth="1"/>
    <col min="1026" max="1026" width="26.42578125" style="108" customWidth="1"/>
    <col min="1027" max="1027" width="9.140625" style="108" customWidth="1"/>
    <col min="1028" max="1280" width="9.140625" style="108"/>
    <col min="1281" max="1281" width="50" style="108" customWidth="1"/>
    <col min="1282" max="1282" width="26.42578125" style="108" customWidth="1"/>
    <col min="1283" max="1283" width="9.140625" style="108" customWidth="1"/>
    <col min="1284" max="1536" width="9.140625" style="108"/>
    <col min="1537" max="1537" width="50" style="108" customWidth="1"/>
    <col min="1538" max="1538" width="26.42578125" style="108" customWidth="1"/>
    <col min="1539" max="1539" width="9.140625" style="108" customWidth="1"/>
    <col min="1540" max="1792" width="9.140625" style="108"/>
    <col min="1793" max="1793" width="50" style="108" customWidth="1"/>
    <col min="1794" max="1794" width="26.42578125" style="108" customWidth="1"/>
    <col min="1795" max="1795" width="9.140625" style="108" customWidth="1"/>
    <col min="1796" max="2048" width="9.140625" style="108"/>
    <col min="2049" max="2049" width="50" style="108" customWidth="1"/>
    <col min="2050" max="2050" width="26.42578125" style="108" customWidth="1"/>
    <col min="2051" max="2051" width="9.140625" style="108" customWidth="1"/>
    <col min="2052" max="2304" width="9.140625" style="108"/>
    <col min="2305" max="2305" width="50" style="108" customWidth="1"/>
    <col min="2306" max="2306" width="26.42578125" style="108" customWidth="1"/>
    <col min="2307" max="2307" width="9.140625" style="108" customWidth="1"/>
    <col min="2308" max="2560" width="9.140625" style="108"/>
    <col min="2561" max="2561" width="50" style="108" customWidth="1"/>
    <col min="2562" max="2562" width="26.42578125" style="108" customWidth="1"/>
    <col min="2563" max="2563" width="9.140625" style="108" customWidth="1"/>
    <col min="2564" max="2816" width="9.140625" style="108"/>
    <col min="2817" max="2817" width="50" style="108" customWidth="1"/>
    <col min="2818" max="2818" width="26.42578125" style="108" customWidth="1"/>
    <col min="2819" max="2819" width="9.140625" style="108" customWidth="1"/>
    <col min="2820" max="3072" width="9.140625" style="108"/>
    <col min="3073" max="3073" width="50" style="108" customWidth="1"/>
    <col min="3074" max="3074" width="26.42578125" style="108" customWidth="1"/>
    <col min="3075" max="3075" width="9.140625" style="108" customWidth="1"/>
    <col min="3076" max="3328" width="9.140625" style="108"/>
    <col min="3329" max="3329" width="50" style="108" customWidth="1"/>
    <col min="3330" max="3330" width="26.42578125" style="108" customWidth="1"/>
    <col min="3331" max="3331" width="9.140625" style="108" customWidth="1"/>
    <col min="3332" max="3584" width="9.140625" style="108"/>
    <col min="3585" max="3585" width="50" style="108" customWidth="1"/>
    <col min="3586" max="3586" width="26.42578125" style="108" customWidth="1"/>
    <col min="3587" max="3587" width="9.140625" style="108" customWidth="1"/>
    <col min="3588" max="3840" width="9.140625" style="108"/>
    <col min="3841" max="3841" width="50" style="108" customWidth="1"/>
    <col min="3842" max="3842" width="26.42578125" style="108" customWidth="1"/>
    <col min="3843" max="3843" width="9.140625" style="108" customWidth="1"/>
    <col min="3844" max="4096" width="9.140625" style="108"/>
    <col min="4097" max="4097" width="50" style="108" customWidth="1"/>
    <col min="4098" max="4098" width="26.42578125" style="108" customWidth="1"/>
    <col min="4099" max="4099" width="9.140625" style="108" customWidth="1"/>
    <col min="4100" max="4352" width="9.140625" style="108"/>
    <col min="4353" max="4353" width="50" style="108" customWidth="1"/>
    <col min="4354" max="4354" width="26.42578125" style="108" customWidth="1"/>
    <col min="4355" max="4355" width="9.140625" style="108" customWidth="1"/>
    <col min="4356" max="4608" width="9.140625" style="108"/>
    <col min="4609" max="4609" width="50" style="108" customWidth="1"/>
    <col min="4610" max="4610" width="26.42578125" style="108" customWidth="1"/>
    <col min="4611" max="4611" width="9.140625" style="108" customWidth="1"/>
    <col min="4612" max="4864" width="9.140625" style="108"/>
    <col min="4865" max="4865" width="50" style="108" customWidth="1"/>
    <col min="4866" max="4866" width="26.42578125" style="108" customWidth="1"/>
    <col min="4867" max="4867" width="9.140625" style="108" customWidth="1"/>
    <col min="4868" max="5120" width="9.140625" style="108"/>
    <col min="5121" max="5121" width="50" style="108" customWidth="1"/>
    <col min="5122" max="5122" width="26.42578125" style="108" customWidth="1"/>
    <col min="5123" max="5123" width="9.140625" style="108" customWidth="1"/>
    <col min="5124" max="5376" width="9.140625" style="108"/>
    <col min="5377" max="5377" width="50" style="108" customWidth="1"/>
    <col min="5378" max="5378" width="26.42578125" style="108" customWidth="1"/>
    <col min="5379" max="5379" width="9.140625" style="108" customWidth="1"/>
    <col min="5380" max="5632" width="9.140625" style="108"/>
    <col min="5633" max="5633" width="50" style="108" customWidth="1"/>
    <col min="5634" max="5634" width="26.42578125" style="108" customWidth="1"/>
    <col min="5635" max="5635" width="9.140625" style="108" customWidth="1"/>
    <col min="5636" max="5888" width="9.140625" style="108"/>
    <col min="5889" max="5889" width="50" style="108" customWidth="1"/>
    <col min="5890" max="5890" width="26.42578125" style="108" customWidth="1"/>
    <col min="5891" max="5891" width="9.140625" style="108" customWidth="1"/>
    <col min="5892" max="6144" width="9.140625" style="108"/>
    <col min="6145" max="6145" width="50" style="108" customWidth="1"/>
    <col min="6146" max="6146" width="26.42578125" style="108" customWidth="1"/>
    <col min="6147" max="6147" width="9.140625" style="108" customWidth="1"/>
    <col min="6148" max="6400" width="9.140625" style="108"/>
    <col min="6401" max="6401" width="50" style="108" customWidth="1"/>
    <col min="6402" max="6402" width="26.42578125" style="108" customWidth="1"/>
    <col min="6403" max="6403" width="9.140625" style="108" customWidth="1"/>
    <col min="6404" max="6656" width="9.140625" style="108"/>
    <col min="6657" max="6657" width="50" style="108" customWidth="1"/>
    <col min="6658" max="6658" width="26.42578125" style="108" customWidth="1"/>
    <col min="6659" max="6659" width="9.140625" style="108" customWidth="1"/>
    <col min="6660" max="6912" width="9.140625" style="108"/>
    <col min="6913" max="6913" width="50" style="108" customWidth="1"/>
    <col min="6914" max="6914" width="26.42578125" style="108" customWidth="1"/>
    <col min="6915" max="6915" width="9.140625" style="108" customWidth="1"/>
    <col min="6916" max="7168" width="9.140625" style="108"/>
    <col min="7169" max="7169" width="50" style="108" customWidth="1"/>
    <col min="7170" max="7170" width="26.42578125" style="108" customWidth="1"/>
    <col min="7171" max="7171" width="9.140625" style="108" customWidth="1"/>
    <col min="7172" max="7424" width="9.140625" style="108"/>
    <col min="7425" max="7425" width="50" style="108" customWidth="1"/>
    <col min="7426" max="7426" width="26.42578125" style="108" customWidth="1"/>
    <col min="7427" max="7427" width="9.140625" style="108" customWidth="1"/>
    <col min="7428" max="7680" width="9.140625" style="108"/>
    <col min="7681" max="7681" width="50" style="108" customWidth="1"/>
    <col min="7682" max="7682" width="26.42578125" style="108" customWidth="1"/>
    <col min="7683" max="7683" width="9.140625" style="108" customWidth="1"/>
    <col min="7684" max="7936" width="9.140625" style="108"/>
    <col min="7937" max="7937" width="50" style="108" customWidth="1"/>
    <col min="7938" max="7938" width="26.42578125" style="108" customWidth="1"/>
    <col min="7939" max="7939" width="9.140625" style="108" customWidth="1"/>
    <col min="7940" max="8192" width="9.140625" style="108"/>
    <col min="8193" max="8193" width="50" style="108" customWidth="1"/>
    <col min="8194" max="8194" width="26.42578125" style="108" customWidth="1"/>
    <col min="8195" max="8195" width="9.140625" style="108" customWidth="1"/>
    <col min="8196" max="8448" width="9.140625" style="108"/>
    <col min="8449" max="8449" width="50" style="108" customWidth="1"/>
    <col min="8450" max="8450" width="26.42578125" style="108" customWidth="1"/>
    <col min="8451" max="8451" width="9.140625" style="108" customWidth="1"/>
    <col min="8452" max="8704" width="9.140625" style="108"/>
    <col min="8705" max="8705" width="50" style="108" customWidth="1"/>
    <col min="8706" max="8706" width="26.42578125" style="108" customWidth="1"/>
    <col min="8707" max="8707" width="9.140625" style="108" customWidth="1"/>
    <col min="8708" max="8960" width="9.140625" style="108"/>
    <col min="8961" max="8961" width="50" style="108" customWidth="1"/>
    <col min="8962" max="8962" width="26.42578125" style="108" customWidth="1"/>
    <col min="8963" max="8963" width="9.140625" style="108" customWidth="1"/>
    <col min="8964" max="9216" width="9.140625" style="108"/>
    <col min="9217" max="9217" width="50" style="108" customWidth="1"/>
    <col min="9218" max="9218" width="26.42578125" style="108" customWidth="1"/>
    <col min="9219" max="9219" width="9.140625" style="108" customWidth="1"/>
    <col min="9220" max="9472" width="9.140625" style="108"/>
    <col min="9473" max="9473" width="50" style="108" customWidth="1"/>
    <col min="9474" max="9474" width="26.42578125" style="108" customWidth="1"/>
    <col min="9475" max="9475" width="9.140625" style="108" customWidth="1"/>
    <col min="9476" max="9728" width="9.140625" style="108"/>
    <col min="9729" max="9729" width="50" style="108" customWidth="1"/>
    <col min="9730" max="9730" width="26.42578125" style="108" customWidth="1"/>
    <col min="9731" max="9731" width="9.140625" style="108" customWidth="1"/>
    <col min="9732" max="9984" width="9.140625" style="108"/>
    <col min="9985" max="9985" width="50" style="108" customWidth="1"/>
    <col min="9986" max="9986" width="26.42578125" style="108" customWidth="1"/>
    <col min="9987" max="9987" width="9.140625" style="108" customWidth="1"/>
    <col min="9988" max="10240" width="9.140625" style="108"/>
    <col min="10241" max="10241" width="50" style="108" customWidth="1"/>
    <col min="10242" max="10242" width="26.42578125" style="108" customWidth="1"/>
    <col min="10243" max="10243" width="9.140625" style="108" customWidth="1"/>
    <col min="10244" max="10496" width="9.140625" style="108"/>
    <col min="10497" max="10497" width="50" style="108" customWidth="1"/>
    <col min="10498" max="10498" width="26.42578125" style="108" customWidth="1"/>
    <col min="10499" max="10499" width="9.140625" style="108" customWidth="1"/>
    <col min="10500" max="10752" width="9.140625" style="108"/>
    <col min="10753" max="10753" width="50" style="108" customWidth="1"/>
    <col min="10754" max="10754" width="26.42578125" style="108" customWidth="1"/>
    <col min="10755" max="10755" width="9.140625" style="108" customWidth="1"/>
    <col min="10756" max="11008" width="9.140625" style="108"/>
    <col min="11009" max="11009" width="50" style="108" customWidth="1"/>
    <col min="11010" max="11010" width="26.42578125" style="108" customWidth="1"/>
    <col min="11011" max="11011" width="9.140625" style="108" customWidth="1"/>
    <col min="11012" max="11264" width="9.140625" style="108"/>
    <col min="11265" max="11265" width="50" style="108" customWidth="1"/>
    <col min="11266" max="11266" width="26.42578125" style="108" customWidth="1"/>
    <col min="11267" max="11267" width="9.140625" style="108" customWidth="1"/>
    <col min="11268" max="11520" width="9.140625" style="108"/>
    <col min="11521" max="11521" width="50" style="108" customWidth="1"/>
    <col min="11522" max="11522" width="26.42578125" style="108" customWidth="1"/>
    <col min="11523" max="11523" width="9.140625" style="108" customWidth="1"/>
    <col min="11524" max="11776" width="9.140625" style="108"/>
    <col min="11777" max="11777" width="50" style="108" customWidth="1"/>
    <col min="11778" max="11778" width="26.42578125" style="108" customWidth="1"/>
    <col min="11779" max="11779" width="9.140625" style="108" customWidth="1"/>
    <col min="11780" max="12032" width="9.140625" style="108"/>
    <col min="12033" max="12033" width="50" style="108" customWidth="1"/>
    <col min="12034" max="12034" width="26.42578125" style="108" customWidth="1"/>
    <col min="12035" max="12035" width="9.140625" style="108" customWidth="1"/>
    <col min="12036" max="12288" width="9.140625" style="108"/>
    <col min="12289" max="12289" width="50" style="108" customWidth="1"/>
    <col min="12290" max="12290" width="26.42578125" style="108" customWidth="1"/>
    <col min="12291" max="12291" width="9.140625" style="108" customWidth="1"/>
    <col min="12292" max="12544" width="9.140625" style="108"/>
    <col min="12545" max="12545" width="50" style="108" customWidth="1"/>
    <col min="12546" max="12546" width="26.42578125" style="108" customWidth="1"/>
    <col min="12547" max="12547" width="9.140625" style="108" customWidth="1"/>
    <col min="12548" max="12800" width="9.140625" style="108"/>
    <col min="12801" max="12801" width="50" style="108" customWidth="1"/>
    <col min="12802" max="12802" width="26.42578125" style="108" customWidth="1"/>
    <col min="12803" max="12803" width="9.140625" style="108" customWidth="1"/>
    <col min="12804" max="13056" width="9.140625" style="108"/>
    <col min="13057" max="13057" width="50" style="108" customWidth="1"/>
    <col min="13058" max="13058" width="26.42578125" style="108" customWidth="1"/>
    <col min="13059" max="13059" width="9.140625" style="108" customWidth="1"/>
    <col min="13060" max="13312" width="9.140625" style="108"/>
    <col min="13313" max="13313" width="50" style="108" customWidth="1"/>
    <col min="13314" max="13314" width="26.42578125" style="108" customWidth="1"/>
    <col min="13315" max="13315" width="9.140625" style="108" customWidth="1"/>
    <col min="13316" max="13568" width="9.140625" style="108"/>
    <col min="13569" max="13569" width="50" style="108" customWidth="1"/>
    <col min="13570" max="13570" width="26.42578125" style="108" customWidth="1"/>
    <col min="13571" max="13571" width="9.140625" style="108" customWidth="1"/>
    <col min="13572" max="13824" width="9.140625" style="108"/>
    <col min="13825" max="13825" width="50" style="108" customWidth="1"/>
    <col min="13826" max="13826" width="26.42578125" style="108" customWidth="1"/>
    <col min="13827" max="13827" width="9.140625" style="108" customWidth="1"/>
    <col min="13828" max="14080" width="9.140625" style="108"/>
    <col min="14081" max="14081" width="50" style="108" customWidth="1"/>
    <col min="14082" max="14082" width="26.42578125" style="108" customWidth="1"/>
    <col min="14083" max="14083" width="9.140625" style="108" customWidth="1"/>
    <col min="14084" max="14336" width="9.140625" style="108"/>
    <col min="14337" max="14337" width="50" style="108" customWidth="1"/>
    <col min="14338" max="14338" width="26.42578125" style="108" customWidth="1"/>
    <col min="14339" max="14339" width="9.140625" style="108" customWidth="1"/>
    <col min="14340" max="14592" width="9.140625" style="108"/>
    <col min="14593" max="14593" width="50" style="108" customWidth="1"/>
    <col min="14594" max="14594" width="26.42578125" style="108" customWidth="1"/>
    <col min="14595" max="14595" width="9.140625" style="108" customWidth="1"/>
    <col min="14596" max="14848" width="9.140625" style="108"/>
    <col min="14849" max="14849" width="50" style="108" customWidth="1"/>
    <col min="14850" max="14850" width="26.42578125" style="108" customWidth="1"/>
    <col min="14851" max="14851" width="9.140625" style="108" customWidth="1"/>
    <col min="14852" max="15104" width="9.140625" style="108"/>
    <col min="15105" max="15105" width="50" style="108" customWidth="1"/>
    <col min="15106" max="15106" width="26.42578125" style="108" customWidth="1"/>
    <col min="15107" max="15107" width="9.140625" style="108" customWidth="1"/>
    <col min="15108" max="15360" width="9.140625" style="108"/>
    <col min="15361" max="15361" width="50" style="108" customWidth="1"/>
    <col min="15362" max="15362" width="26.42578125" style="108" customWidth="1"/>
    <col min="15363" max="15363" width="9.140625" style="108" customWidth="1"/>
    <col min="15364" max="15616" width="9.140625" style="108"/>
    <col min="15617" max="15617" width="50" style="108" customWidth="1"/>
    <col min="15618" max="15618" width="26.42578125" style="108" customWidth="1"/>
    <col min="15619" max="15619" width="9.140625" style="108" customWidth="1"/>
    <col min="15620" max="15872" width="9.140625" style="108"/>
    <col min="15873" max="15873" width="50" style="108" customWidth="1"/>
    <col min="15874" max="15874" width="26.42578125" style="108" customWidth="1"/>
    <col min="15875" max="15875" width="9.140625" style="108" customWidth="1"/>
    <col min="15876" max="16128" width="9.140625" style="108"/>
    <col min="16129" max="16129" width="50" style="108" customWidth="1"/>
    <col min="16130" max="16130" width="26.42578125" style="108" customWidth="1"/>
    <col min="16131" max="16131" width="9.140625" style="108" customWidth="1"/>
    <col min="16132" max="16384" width="9.140625" style="108"/>
  </cols>
  <sheetData>
    <row r="1" spans="1:7" ht="18.75" customHeight="1">
      <c r="A1" s="98"/>
      <c r="C1" s="109"/>
      <c r="E1" s="155"/>
      <c r="F1" s="155"/>
      <c r="G1" s="3" t="s">
        <v>143</v>
      </c>
    </row>
    <row r="2" spans="1:7" ht="18.75" customHeight="1">
      <c r="A2" s="98"/>
      <c r="C2" s="109"/>
      <c r="E2" s="155"/>
      <c r="F2" s="155"/>
      <c r="G2" s="168" t="s">
        <v>142</v>
      </c>
    </row>
    <row r="3" spans="1:7" ht="18.75" customHeight="1">
      <c r="A3" s="98"/>
      <c r="C3" s="109"/>
      <c r="E3" s="155"/>
      <c r="F3" s="155"/>
      <c r="G3" s="168" t="s">
        <v>146</v>
      </c>
    </row>
    <row r="4" spans="1:7" ht="18.75" customHeight="1">
      <c r="A4" s="98"/>
      <c r="C4" s="109"/>
      <c r="G4" s="99"/>
    </row>
    <row r="5" spans="1:7" ht="18.75" customHeight="1">
      <c r="A5" s="98"/>
      <c r="C5" s="109"/>
      <c r="G5" s="99" t="s">
        <v>65</v>
      </c>
    </row>
    <row r="6" spans="1:7" ht="18.75" customHeight="1">
      <c r="A6" s="98"/>
      <c r="B6" s="98"/>
      <c r="C6" s="109"/>
    </row>
    <row r="7" spans="1:7" ht="56.25" customHeight="1">
      <c r="A7" s="205" t="s">
        <v>175</v>
      </c>
      <c r="B7" s="205"/>
      <c r="C7" s="228"/>
      <c r="D7" s="228"/>
      <c r="E7" s="228"/>
      <c r="F7" s="228"/>
      <c r="G7" s="228"/>
    </row>
    <row r="8" spans="1:7">
      <c r="A8" s="98"/>
      <c r="C8" s="109"/>
      <c r="G8" s="101" t="s">
        <v>42</v>
      </c>
    </row>
    <row r="9" spans="1:7" ht="119.2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s="4" customFormat="1" ht="17.25" customHeight="1">
      <c r="A10" s="138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8.75" customHeight="1">
      <c r="A11" s="102" t="s">
        <v>39</v>
      </c>
      <c r="B11" s="117">
        <f>SUM(B12)</f>
        <v>302.5</v>
      </c>
      <c r="C11" s="117">
        <f t="shared" ref="C11:E11" si="0">SUM(C12)</f>
        <v>302.5</v>
      </c>
      <c r="D11" s="117">
        <f t="shared" si="0"/>
        <v>151.19999999999999</v>
      </c>
      <c r="E11" s="117">
        <f t="shared" si="0"/>
        <v>151.19999999999999</v>
      </c>
      <c r="F11" s="35">
        <f t="shared" ref="F11:F35" si="1">E11/C11</f>
        <v>0.49983471074380159</v>
      </c>
      <c r="G11" s="35">
        <f t="shared" ref="G11:G35" si="2">E11/D11</f>
        <v>1</v>
      </c>
    </row>
    <row r="12" spans="1:7" ht="18.75" customHeight="1">
      <c r="A12" s="104" t="s">
        <v>10</v>
      </c>
      <c r="B12" s="118">
        <v>302.5</v>
      </c>
      <c r="C12" s="118">
        <v>302.5</v>
      </c>
      <c r="D12" s="146">
        <v>151.19999999999999</v>
      </c>
      <c r="E12" s="146">
        <v>151.19999999999999</v>
      </c>
      <c r="F12" s="31">
        <f t="shared" si="1"/>
        <v>0.49983471074380159</v>
      </c>
      <c r="G12" s="31">
        <f t="shared" si="2"/>
        <v>1</v>
      </c>
    </row>
    <row r="13" spans="1:7" ht="18.75" customHeight="1">
      <c r="A13" s="102" t="s">
        <v>38</v>
      </c>
      <c r="B13" s="117">
        <f>SUM(B14)</f>
        <v>165</v>
      </c>
      <c r="C13" s="117">
        <f t="shared" ref="C13" si="3">SUM(C14)</f>
        <v>165</v>
      </c>
      <c r="D13" s="117">
        <f t="shared" ref="D13" si="4">SUM(D14)</f>
        <v>82.3</v>
      </c>
      <c r="E13" s="117">
        <f t="shared" ref="E13" si="5">SUM(E14)</f>
        <v>82.3</v>
      </c>
      <c r="F13" s="35">
        <f t="shared" si="1"/>
        <v>0.49878787878787878</v>
      </c>
      <c r="G13" s="35">
        <f t="shared" si="2"/>
        <v>1</v>
      </c>
    </row>
    <row r="14" spans="1:7" ht="18.75" customHeight="1">
      <c r="A14" s="104" t="s">
        <v>10</v>
      </c>
      <c r="B14" s="118">
        <v>165</v>
      </c>
      <c r="C14" s="118">
        <v>165</v>
      </c>
      <c r="D14" s="146">
        <v>82.3</v>
      </c>
      <c r="E14" s="146">
        <v>82.3</v>
      </c>
      <c r="F14" s="31">
        <f t="shared" si="1"/>
        <v>0.49878787878787878</v>
      </c>
      <c r="G14" s="31">
        <f t="shared" si="2"/>
        <v>1</v>
      </c>
    </row>
    <row r="15" spans="1:7" ht="18.75" customHeight="1">
      <c r="A15" s="102" t="s">
        <v>37</v>
      </c>
      <c r="B15" s="117">
        <f>SUM(B16)</f>
        <v>220</v>
      </c>
      <c r="C15" s="117">
        <f t="shared" ref="C15" si="6">SUM(C16)</f>
        <v>220</v>
      </c>
      <c r="D15" s="117">
        <f t="shared" ref="D15" si="7">SUM(D16)</f>
        <v>110</v>
      </c>
      <c r="E15" s="117">
        <f t="shared" ref="E15" si="8">SUM(E16)</f>
        <v>110</v>
      </c>
      <c r="F15" s="35">
        <f t="shared" si="1"/>
        <v>0.5</v>
      </c>
      <c r="G15" s="35">
        <f t="shared" si="2"/>
        <v>1</v>
      </c>
    </row>
    <row r="16" spans="1:7" ht="18.75" customHeight="1">
      <c r="A16" s="104" t="s">
        <v>10</v>
      </c>
      <c r="B16" s="118">
        <v>220</v>
      </c>
      <c r="C16" s="118">
        <v>220</v>
      </c>
      <c r="D16" s="146">
        <v>110</v>
      </c>
      <c r="E16" s="146">
        <v>110</v>
      </c>
      <c r="F16" s="31">
        <f t="shared" si="1"/>
        <v>0.5</v>
      </c>
      <c r="G16" s="31">
        <f t="shared" si="2"/>
        <v>1</v>
      </c>
    </row>
    <row r="17" spans="1:7" ht="18.75" customHeight="1">
      <c r="A17" s="102" t="s">
        <v>33</v>
      </c>
      <c r="B17" s="117">
        <f>SUM(B18)</f>
        <v>165</v>
      </c>
      <c r="C17" s="117">
        <f t="shared" ref="C17" si="9">SUM(C18)</f>
        <v>165</v>
      </c>
      <c r="D17" s="117">
        <f t="shared" ref="D17" si="10">SUM(D18)</f>
        <v>82.3</v>
      </c>
      <c r="E17" s="117">
        <f t="shared" ref="E17" si="11">SUM(E18)</f>
        <v>82.3</v>
      </c>
      <c r="F17" s="35">
        <f t="shared" si="1"/>
        <v>0.49878787878787878</v>
      </c>
      <c r="G17" s="35">
        <f t="shared" si="2"/>
        <v>1</v>
      </c>
    </row>
    <row r="18" spans="1:7" ht="18.75" customHeight="1">
      <c r="A18" s="104" t="s">
        <v>10</v>
      </c>
      <c r="B18" s="118">
        <v>165</v>
      </c>
      <c r="C18" s="118">
        <v>165</v>
      </c>
      <c r="D18" s="146">
        <v>82.3</v>
      </c>
      <c r="E18" s="146">
        <v>82.3</v>
      </c>
      <c r="F18" s="31">
        <f t="shared" si="1"/>
        <v>0.49878787878787878</v>
      </c>
      <c r="G18" s="31">
        <f t="shared" si="2"/>
        <v>1</v>
      </c>
    </row>
    <row r="19" spans="1:7" ht="18.75" customHeight="1">
      <c r="A19" s="102" t="s">
        <v>28</v>
      </c>
      <c r="B19" s="117">
        <f>SUM(B20)</f>
        <v>275</v>
      </c>
      <c r="C19" s="117">
        <f t="shared" ref="C19" si="12">SUM(C20)</f>
        <v>275</v>
      </c>
      <c r="D19" s="117">
        <f t="shared" ref="D19" si="13">SUM(D20)</f>
        <v>137.6</v>
      </c>
      <c r="E19" s="117">
        <f t="shared" ref="E19" si="14">SUM(E20)</f>
        <v>137.6</v>
      </c>
      <c r="F19" s="35">
        <f t="shared" si="1"/>
        <v>0.50036363636363634</v>
      </c>
      <c r="G19" s="35">
        <f t="shared" si="2"/>
        <v>1</v>
      </c>
    </row>
    <row r="20" spans="1:7" ht="18.75" customHeight="1">
      <c r="A20" s="104" t="s">
        <v>10</v>
      </c>
      <c r="B20" s="118">
        <v>275</v>
      </c>
      <c r="C20" s="118">
        <v>275</v>
      </c>
      <c r="D20" s="146">
        <v>137.6</v>
      </c>
      <c r="E20" s="146">
        <v>137.6</v>
      </c>
      <c r="F20" s="31">
        <f t="shared" si="1"/>
        <v>0.50036363636363634</v>
      </c>
      <c r="G20" s="31">
        <f t="shared" si="2"/>
        <v>1</v>
      </c>
    </row>
    <row r="21" spans="1:7" ht="18.75" customHeight="1">
      <c r="A21" s="102" t="s">
        <v>27</v>
      </c>
      <c r="B21" s="117">
        <f>SUM(B22)</f>
        <v>660</v>
      </c>
      <c r="C21" s="117">
        <f t="shared" ref="C21" si="15">SUM(C22)</f>
        <v>660</v>
      </c>
      <c r="D21" s="117">
        <f t="shared" ref="D21" si="16">SUM(D22)</f>
        <v>330</v>
      </c>
      <c r="E21" s="117">
        <f t="shared" ref="E21" si="17">SUM(E22)</f>
        <v>330</v>
      </c>
      <c r="F21" s="35">
        <f t="shared" si="1"/>
        <v>0.5</v>
      </c>
      <c r="G21" s="35">
        <f t="shared" si="2"/>
        <v>1</v>
      </c>
    </row>
    <row r="22" spans="1:7" ht="18.75" customHeight="1">
      <c r="A22" s="104" t="s">
        <v>10</v>
      </c>
      <c r="B22" s="118">
        <v>660</v>
      </c>
      <c r="C22" s="118">
        <v>660</v>
      </c>
      <c r="D22" s="146">
        <v>330</v>
      </c>
      <c r="E22" s="146">
        <v>330</v>
      </c>
      <c r="F22" s="31">
        <f t="shared" si="1"/>
        <v>0.5</v>
      </c>
      <c r="G22" s="31">
        <f t="shared" si="2"/>
        <v>1</v>
      </c>
    </row>
    <row r="23" spans="1:7" ht="18.75" customHeight="1">
      <c r="A23" s="102" t="s">
        <v>22</v>
      </c>
      <c r="B23" s="117">
        <f>SUM(B24)</f>
        <v>550</v>
      </c>
      <c r="C23" s="117">
        <f t="shared" ref="C23" si="18">SUM(C24)</f>
        <v>550</v>
      </c>
      <c r="D23" s="117">
        <f t="shared" ref="D23" si="19">SUM(D24)</f>
        <v>275</v>
      </c>
      <c r="E23" s="117">
        <f t="shared" ref="E23" si="20">SUM(E24)</f>
        <v>275</v>
      </c>
      <c r="F23" s="35">
        <f t="shared" si="1"/>
        <v>0.5</v>
      </c>
      <c r="G23" s="35">
        <f t="shared" si="2"/>
        <v>1</v>
      </c>
    </row>
    <row r="24" spans="1:7" ht="18.75" customHeight="1">
      <c r="A24" s="104" t="s">
        <v>10</v>
      </c>
      <c r="B24" s="118">
        <v>550</v>
      </c>
      <c r="C24" s="118">
        <v>550</v>
      </c>
      <c r="D24" s="146">
        <v>275</v>
      </c>
      <c r="E24" s="146">
        <v>275</v>
      </c>
      <c r="F24" s="31">
        <f t="shared" si="1"/>
        <v>0.5</v>
      </c>
      <c r="G24" s="31">
        <f t="shared" si="2"/>
        <v>1</v>
      </c>
    </row>
    <row r="25" spans="1:7" ht="18.75" customHeight="1">
      <c r="A25" s="102" t="s">
        <v>19</v>
      </c>
      <c r="B25" s="117">
        <f>SUM(B26)</f>
        <v>495</v>
      </c>
      <c r="C25" s="117">
        <f t="shared" ref="C25" si="21">SUM(C26)</f>
        <v>495</v>
      </c>
      <c r="D25" s="117">
        <f t="shared" ref="D25" si="22">SUM(D26)</f>
        <v>247.6</v>
      </c>
      <c r="E25" s="117">
        <f t="shared" ref="E25" si="23">SUM(E26)</f>
        <v>247.6</v>
      </c>
      <c r="F25" s="35">
        <f t="shared" si="1"/>
        <v>0.5002020202020202</v>
      </c>
      <c r="G25" s="35">
        <f t="shared" si="2"/>
        <v>1</v>
      </c>
    </row>
    <row r="26" spans="1:7" ht="18.75" customHeight="1">
      <c r="A26" s="104" t="s">
        <v>10</v>
      </c>
      <c r="B26" s="118">
        <v>495</v>
      </c>
      <c r="C26" s="118">
        <v>495</v>
      </c>
      <c r="D26" s="146">
        <v>247.6</v>
      </c>
      <c r="E26" s="146">
        <v>247.6</v>
      </c>
      <c r="F26" s="31">
        <f t="shared" si="1"/>
        <v>0.5002020202020202</v>
      </c>
      <c r="G26" s="31">
        <f t="shared" si="2"/>
        <v>1</v>
      </c>
    </row>
    <row r="27" spans="1:7" ht="18.75" customHeight="1">
      <c r="A27" s="102" t="s">
        <v>18</v>
      </c>
      <c r="B27" s="117">
        <f>SUM(B28)</f>
        <v>165</v>
      </c>
      <c r="C27" s="117">
        <f t="shared" ref="C27" si="24">SUM(C28)</f>
        <v>165</v>
      </c>
      <c r="D27" s="117">
        <f t="shared" ref="D27" si="25">SUM(D28)</f>
        <v>82.6</v>
      </c>
      <c r="E27" s="117">
        <f t="shared" ref="E27" si="26">SUM(E28)</f>
        <v>82.6</v>
      </c>
      <c r="F27" s="35">
        <f t="shared" si="1"/>
        <v>0.50060606060606061</v>
      </c>
      <c r="G27" s="35">
        <f t="shared" si="2"/>
        <v>1</v>
      </c>
    </row>
    <row r="28" spans="1:7" ht="18.75" customHeight="1">
      <c r="A28" s="104" t="s">
        <v>10</v>
      </c>
      <c r="B28" s="118">
        <v>165</v>
      </c>
      <c r="C28" s="118">
        <v>165</v>
      </c>
      <c r="D28" s="146">
        <v>82.6</v>
      </c>
      <c r="E28" s="146">
        <v>82.6</v>
      </c>
      <c r="F28" s="31">
        <f t="shared" si="1"/>
        <v>0.50060606060606061</v>
      </c>
      <c r="G28" s="31">
        <f t="shared" si="2"/>
        <v>1</v>
      </c>
    </row>
    <row r="29" spans="1:7" ht="18.75" customHeight="1">
      <c r="A29" s="102" t="s">
        <v>17</v>
      </c>
      <c r="B29" s="117">
        <f>SUM(B30)</f>
        <v>275</v>
      </c>
      <c r="C29" s="117">
        <f t="shared" ref="C29" si="27">SUM(C30)</f>
        <v>275</v>
      </c>
      <c r="D29" s="117">
        <f t="shared" ref="D29" si="28">SUM(D30)</f>
        <v>137.6</v>
      </c>
      <c r="E29" s="117">
        <f t="shared" ref="E29" si="29">SUM(E30)</f>
        <v>137.6</v>
      </c>
      <c r="F29" s="35">
        <f t="shared" si="1"/>
        <v>0.50036363636363634</v>
      </c>
      <c r="G29" s="35">
        <f t="shared" si="2"/>
        <v>1</v>
      </c>
    </row>
    <row r="30" spans="1:7" ht="18.75" customHeight="1">
      <c r="A30" s="104" t="s">
        <v>10</v>
      </c>
      <c r="B30" s="118">
        <v>275</v>
      </c>
      <c r="C30" s="118">
        <v>275</v>
      </c>
      <c r="D30" s="146">
        <v>137.6</v>
      </c>
      <c r="E30" s="146">
        <v>137.6</v>
      </c>
      <c r="F30" s="31">
        <f t="shared" si="1"/>
        <v>0.50036363636363634</v>
      </c>
      <c r="G30" s="31">
        <f t="shared" si="2"/>
        <v>1</v>
      </c>
    </row>
    <row r="31" spans="1:7" ht="18.75" customHeight="1">
      <c r="A31" s="104" t="s">
        <v>9</v>
      </c>
      <c r="B31" s="118">
        <v>302.5</v>
      </c>
      <c r="C31" s="118">
        <v>302.5</v>
      </c>
      <c r="D31" s="146">
        <v>151.19999999999999</v>
      </c>
      <c r="E31" s="146">
        <v>151.19999999999999</v>
      </c>
      <c r="F31" s="31">
        <f t="shared" si="1"/>
        <v>0.49983471074380159</v>
      </c>
      <c r="G31" s="31">
        <f t="shared" si="2"/>
        <v>1</v>
      </c>
    </row>
    <row r="32" spans="1:7" ht="18.75" customHeight="1">
      <c r="A32" s="104" t="s">
        <v>8</v>
      </c>
      <c r="B32" s="118">
        <v>550</v>
      </c>
      <c r="C32" s="118">
        <v>550</v>
      </c>
      <c r="D32" s="146">
        <v>275</v>
      </c>
      <c r="E32" s="146">
        <v>275</v>
      </c>
      <c r="F32" s="31">
        <f t="shared" si="1"/>
        <v>0.5</v>
      </c>
      <c r="G32" s="31">
        <f t="shared" si="2"/>
        <v>1</v>
      </c>
    </row>
    <row r="33" spans="1:7" ht="18.75" customHeight="1">
      <c r="A33" s="104" t="s">
        <v>6</v>
      </c>
      <c r="B33" s="118">
        <v>385</v>
      </c>
      <c r="C33" s="118">
        <v>385</v>
      </c>
      <c r="D33" s="146">
        <v>192.6</v>
      </c>
      <c r="E33" s="146">
        <v>192.6</v>
      </c>
      <c r="F33" s="31">
        <f t="shared" si="1"/>
        <v>0.50025974025974029</v>
      </c>
      <c r="G33" s="31">
        <f t="shared" si="2"/>
        <v>1</v>
      </c>
    </row>
    <row r="34" spans="1:7" ht="18.75" customHeight="1">
      <c r="A34" s="104" t="s">
        <v>136</v>
      </c>
      <c r="B34" s="118">
        <v>6281</v>
      </c>
      <c r="C34" s="118">
        <v>6281</v>
      </c>
      <c r="D34" s="146">
        <v>2512.4</v>
      </c>
      <c r="E34" s="146">
        <v>2512.4</v>
      </c>
      <c r="F34" s="31">
        <f t="shared" si="1"/>
        <v>0.4</v>
      </c>
      <c r="G34" s="31">
        <f t="shared" si="2"/>
        <v>1</v>
      </c>
    </row>
    <row r="35" spans="1:7" ht="18.75" customHeight="1">
      <c r="A35" s="106" t="s">
        <v>4</v>
      </c>
      <c r="B35" s="119">
        <f>B34+B33+B32+B31+B29+B27+B25+B23+B21+B19+B17+B15+B13+B11</f>
        <v>10791</v>
      </c>
      <c r="C35" s="119">
        <f>C34+C33+C32+C31+C29+C27+C25+C23+C21+C19+C17+C15+C13+C11</f>
        <v>10791</v>
      </c>
      <c r="D35" s="119">
        <f t="shared" ref="D35:E35" si="30">D34+D33+D32+D31+D29+D27+D25+D23+D21+D19+D17+D15+D13+D11</f>
        <v>4767.4000000000005</v>
      </c>
      <c r="E35" s="119">
        <f t="shared" si="30"/>
        <v>4767.4000000000005</v>
      </c>
      <c r="F35" s="35">
        <f t="shared" si="1"/>
        <v>0.44179408766564737</v>
      </c>
      <c r="G35" s="35">
        <f t="shared" si="2"/>
        <v>1</v>
      </c>
    </row>
    <row r="36" spans="1:7" ht="18.75" customHeight="1">
      <c r="A36" s="106" t="s">
        <v>3</v>
      </c>
      <c r="B36" s="119"/>
      <c r="C36" s="119"/>
      <c r="D36" s="119"/>
      <c r="E36" s="119"/>
      <c r="F36" s="35"/>
      <c r="G36" s="35"/>
    </row>
    <row r="37" spans="1:7" ht="18.75" customHeight="1">
      <c r="A37" s="106" t="s">
        <v>2</v>
      </c>
      <c r="B37" s="119">
        <f>B30+B28+B26+B24+B22+B20+B18+B16+B14+B12</f>
        <v>3272.5</v>
      </c>
      <c r="C37" s="119">
        <f>C30+C28+C26+C24+C22+C20+C18+C16+C14+C12</f>
        <v>3272.5</v>
      </c>
      <c r="D37" s="119">
        <f t="shared" ref="D37:E37" si="31">D30+D28+D26+D24+D22+D20+D18+D16+D14+D12</f>
        <v>1636.1999999999998</v>
      </c>
      <c r="E37" s="119">
        <f t="shared" si="31"/>
        <v>1636.1999999999998</v>
      </c>
      <c r="F37" s="35">
        <f>E37/C37</f>
        <v>0.49998472116119169</v>
      </c>
      <c r="G37" s="35">
        <f>E37/D37</f>
        <v>1</v>
      </c>
    </row>
    <row r="38" spans="1:7" ht="18.75" customHeight="1">
      <c r="A38" s="106" t="s">
        <v>1</v>
      </c>
      <c r="B38" s="119">
        <f>B34+B33+B32+B31</f>
        <v>7518.5</v>
      </c>
      <c r="C38" s="119">
        <f>C34+C33+C32+C31</f>
        <v>7518.5</v>
      </c>
      <c r="D38" s="119">
        <f t="shared" ref="D38:E38" si="32">D34+D33+D32+D31</f>
        <v>3131.2</v>
      </c>
      <c r="E38" s="119">
        <f t="shared" si="32"/>
        <v>3131.2</v>
      </c>
      <c r="F38" s="35">
        <f>E38/C38</f>
        <v>0.41646605040899115</v>
      </c>
      <c r="G38" s="35">
        <f>E38/D38</f>
        <v>1</v>
      </c>
    </row>
    <row r="39" spans="1:7" ht="12.75" customHeight="1">
      <c r="A39" s="109"/>
      <c r="B39" s="109"/>
      <c r="C39" s="109"/>
    </row>
    <row r="40" spans="1:7" ht="12.75" customHeight="1">
      <c r="A40" s="109"/>
      <c r="B40" s="109"/>
      <c r="C40" s="109"/>
    </row>
    <row r="41" spans="1:7" ht="12.75" customHeight="1">
      <c r="A41" s="235" t="s">
        <v>0</v>
      </c>
      <c r="B41" s="235"/>
      <c r="C41" s="235"/>
      <c r="D41" s="235"/>
      <c r="E41" s="235"/>
      <c r="F41" s="235"/>
      <c r="G41" s="235"/>
    </row>
  </sheetData>
  <mergeCells count="2">
    <mergeCell ref="A7:G7"/>
    <mergeCell ref="A41:G41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G55"/>
  <sheetViews>
    <sheetView view="pageBreakPreview" zoomScale="80" zoomScaleNormal="100" zoomScaleSheetLayoutView="80" workbookViewId="0">
      <pane xSplit="1" ySplit="11" topLeftCell="B43" activePane="bottomRight" state="frozen"/>
      <selection pane="topRight" activeCell="B1" sqref="B1"/>
      <selection pane="bottomLeft" activeCell="A9" sqref="A9"/>
      <selection pane="bottomRight" activeCell="E52" sqref="E52"/>
    </sheetView>
  </sheetViews>
  <sheetFormatPr defaultRowHeight="15"/>
  <cols>
    <col min="1" max="1" width="34.140625" style="108" customWidth="1"/>
    <col min="2" max="2" width="25.28515625" style="108" customWidth="1"/>
    <col min="3" max="3" width="15" style="108" customWidth="1"/>
    <col min="4" max="4" width="13.140625" style="108" customWidth="1"/>
    <col min="5" max="5" width="12.85546875" style="108" customWidth="1"/>
    <col min="6" max="6" width="16.28515625" style="108" customWidth="1"/>
    <col min="7" max="7" width="15.42578125" style="108" customWidth="1"/>
    <col min="8" max="256" width="9.140625" style="108"/>
    <col min="257" max="257" width="50" style="108" customWidth="1"/>
    <col min="258" max="258" width="26.42578125" style="108" customWidth="1"/>
    <col min="259" max="259" width="9.140625" style="108" customWidth="1"/>
    <col min="260" max="512" width="9.140625" style="108"/>
    <col min="513" max="513" width="50" style="108" customWidth="1"/>
    <col min="514" max="514" width="26.42578125" style="108" customWidth="1"/>
    <col min="515" max="515" width="9.140625" style="108" customWidth="1"/>
    <col min="516" max="768" width="9.140625" style="108"/>
    <col min="769" max="769" width="50" style="108" customWidth="1"/>
    <col min="770" max="770" width="26.42578125" style="108" customWidth="1"/>
    <col min="771" max="771" width="9.140625" style="108" customWidth="1"/>
    <col min="772" max="1024" width="9.140625" style="108"/>
    <col min="1025" max="1025" width="50" style="108" customWidth="1"/>
    <col min="1026" max="1026" width="26.42578125" style="108" customWidth="1"/>
    <col min="1027" max="1027" width="9.140625" style="108" customWidth="1"/>
    <col min="1028" max="1280" width="9.140625" style="108"/>
    <col min="1281" max="1281" width="50" style="108" customWidth="1"/>
    <col min="1282" max="1282" width="26.42578125" style="108" customWidth="1"/>
    <col min="1283" max="1283" width="9.140625" style="108" customWidth="1"/>
    <col min="1284" max="1536" width="9.140625" style="108"/>
    <col min="1537" max="1537" width="50" style="108" customWidth="1"/>
    <col min="1538" max="1538" width="26.42578125" style="108" customWidth="1"/>
    <col min="1539" max="1539" width="9.140625" style="108" customWidth="1"/>
    <col min="1540" max="1792" width="9.140625" style="108"/>
    <col min="1793" max="1793" width="50" style="108" customWidth="1"/>
    <col min="1794" max="1794" width="26.42578125" style="108" customWidth="1"/>
    <col min="1795" max="1795" width="9.140625" style="108" customWidth="1"/>
    <col min="1796" max="2048" width="9.140625" style="108"/>
    <col min="2049" max="2049" width="50" style="108" customWidth="1"/>
    <col min="2050" max="2050" width="26.42578125" style="108" customWidth="1"/>
    <col min="2051" max="2051" width="9.140625" style="108" customWidth="1"/>
    <col min="2052" max="2304" width="9.140625" style="108"/>
    <col min="2305" max="2305" width="50" style="108" customWidth="1"/>
    <col min="2306" max="2306" width="26.42578125" style="108" customWidth="1"/>
    <col min="2307" max="2307" width="9.140625" style="108" customWidth="1"/>
    <col min="2308" max="2560" width="9.140625" style="108"/>
    <col min="2561" max="2561" width="50" style="108" customWidth="1"/>
    <col min="2562" max="2562" width="26.42578125" style="108" customWidth="1"/>
    <col min="2563" max="2563" width="9.140625" style="108" customWidth="1"/>
    <col min="2564" max="2816" width="9.140625" style="108"/>
    <col min="2817" max="2817" width="50" style="108" customWidth="1"/>
    <col min="2818" max="2818" width="26.42578125" style="108" customWidth="1"/>
    <col min="2819" max="2819" width="9.140625" style="108" customWidth="1"/>
    <col min="2820" max="3072" width="9.140625" style="108"/>
    <col min="3073" max="3073" width="50" style="108" customWidth="1"/>
    <col min="3074" max="3074" width="26.42578125" style="108" customWidth="1"/>
    <col min="3075" max="3075" width="9.140625" style="108" customWidth="1"/>
    <col min="3076" max="3328" width="9.140625" style="108"/>
    <col min="3329" max="3329" width="50" style="108" customWidth="1"/>
    <col min="3330" max="3330" width="26.42578125" style="108" customWidth="1"/>
    <col min="3331" max="3331" width="9.140625" style="108" customWidth="1"/>
    <col min="3332" max="3584" width="9.140625" style="108"/>
    <col min="3585" max="3585" width="50" style="108" customWidth="1"/>
    <col min="3586" max="3586" width="26.42578125" style="108" customWidth="1"/>
    <col min="3587" max="3587" width="9.140625" style="108" customWidth="1"/>
    <col min="3588" max="3840" width="9.140625" style="108"/>
    <col min="3841" max="3841" width="50" style="108" customWidth="1"/>
    <col min="3842" max="3842" width="26.42578125" style="108" customWidth="1"/>
    <col min="3843" max="3843" width="9.140625" style="108" customWidth="1"/>
    <col min="3844" max="4096" width="9.140625" style="108"/>
    <col min="4097" max="4097" width="50" style="108" customWidth="1"/>
    <col min="4098" max="4098" width="26.42578125" style="108" customWidth="1"/>
    <col min="4099" max="4099" width="9.140625" style="108" customWidth="1"/>
    <col min="4100" max="4352" width="9.140625" style="108"/>
    <col min="4353" max="4353" width="50" style="108" customWidth="1"/>
    <col min="4354" max="4354" width="26.42578125" style="108" customWidth="1"/>
    <col min="4355" max="4355" width="9.140625" style="108" customWidth="1"/>
    <col min="4356" max="4608" width="9.140625" style="108"/>
    <col min="4609" max="4609" width="50" style="108" customWidth="1"/>
    <col min="4610" max="4610" width="26.42578125" style="108" customWidth="1"/>
    <col min="4611" max="4611" width="9.140625" style="108" customWidth="1"/>
    <col min="4612" max="4864" width="9.140625" style="108"/>
    <col min="4865" max="4865" width="50" style="108" customWidth="1"/>
    <col min="4866" max="4866" width="26.42578125" style="108" customWidth="1"/>
    <col min="4867" max="4867" width="9.140625" style="108" customWidth="1"/>
    <col min="4868" max="5120" width="9.140625" style="108"/>
    <col min="5121" max="5121" width="50" style="108" customWidth="1"/>
    <col min="5122" max="5122" width="26.42578125" style="108" customWidth="1"/>
    <col min="5123" max="5123" width="9.140625" style="108" customWidth="1"/>
    <col min="5124" max="5376" width="9.140625" style="108"/>
    <col min="5377" max="5377" width="50" style="108" customWidth="1"/>
    <col min="5378" max="5378" width="26.42578125" style="108" customWidth="1"/>
    <col min="5379" max="5379" width="9.140625" style="108" customWidth="1"/>
    <col min="5380" max="5632" width="9.140625" style="108"/>
    <col min="5633" max="5633" width="50" style="108" customWidth="1"/>
    <col min="5634" max="5634" width="26.42578125" style="108" customWidth="1"/>
    <col min="5635" max="5635" width="9.140625" style="108" customWidth="1"/>
    <col min="5636" max="5888" width="9.140625" style="108"/>
    <col min="5889" max="5889" width="50" style="108" customWidth="1"/>
    <col min="5890" max="5890" width="26.42578125" style="108" customWidth="1"/>
    <col min="5891" max="5891" width="9.140625" style="108" customWidth="1"/>
    <col min="5892" max="6144" width="9.140625" style="108"/>
    <col min="6145" max="6145" width="50" style="108" customWidth="1"/>
    <col min="6146" max="6146" width="26.42578125" style="108" customWidth="1"/>
    <col min="6147" max="6147" width="9.140625" style="108" customWidth="1"/>
    <col min="6148" max="6400" width="9.140625" style="108"/>
    <col min="6401" max="6401" width="50" style="108" customWidth="1"/>
    <col min="6402" max="6402" width="26.42578125" style="108" customWidth="1"/>
    <col min="6403" max="6403" width="9.140625" style="108" customWidth="1"/>
    <col min="6404" max="6656" width="9.140625" style="108"/>
    <col min="6657" max="6657" width="50" style="108" customWidth="1"/>
    <col min="6658" max="6658" width="26.42578125" style="108" customWidth="1"/>
    <col min="6659" max="6659" width="9.140625" style="108" customWidth="1"/>
    <col min="6660" max="6912" width="9.140625" style="108"/>
    <col min="6913" max="6913" width="50" style="108" customWidth="1"/>
    <col min="6914" max="6914" width="26.42578125" style="108" customWidth="1"/>
    <col min="6915" max="6915" width="9.140625" style="108" customWidth="1"/>
    <col min="6916" max="7168" width="9.140625" style="108"/>
    <col min="7169" max="7169" width="50" style="108" customWidth="1"/>
    <col min="7170" max="7170" width="26.42578125" style="108" customWidth="1"/>
    <col min="7171" max="7171" width="9.140625" style="108" customWidth="1"/>
    <col min="7172" max="7424" width="9.140625" style="108"/>
    <col min="7425" max="7425" width="50" style="108" customWidth="1"/>
    <col min="7426" max="7426" width="26.42578125" style="108" customWidth="1"/>
    <col min="7427" max="7427" width="9.140625" style="108" customWidth="1"/>
    <col min="7428" max="7680" width="9.140625" style="108"/>
    <col min="7681" max="7681" width="50" style="108" customWidth="1"/>
    <col min="7682" max="7682" width="26.42578125" style="108" customWidth="1"/>
    <col min="7683" max="7683" width="9.140625" style="108" customWidth="1"/>
    <col min="7684" max="7936" width="9.140625" style="108"/>
    <col min="7937" max="7937" width="50" style="108" customWidth="1"/>
    <col min="7938" max="7938" width="26.42578125" style="108" customWidth="1"/>
    <col min="7939" max="7939" width="9.140625" style="108" customWidth="1"/>
    <col min="7940" max="8192" width="9.140625" style="108"/>
    <col min="8193" max="8193" width="50" style="108" customWidth="1"/>
    <col min="8194" max="8194" width="26.42578125" style="108" customWidth="1"/>
    <col min="8195" max="8195" width="9.140625" style="108" customWidth="1"/>
    <col min="8196" max="8448" width="9.140625" style="108"/>
    <col min="8449" max="8449" width="50" style="108" customWidth="1"/>
    <col min="8450" max="8450" width="26.42578125" style="108" customWidth="1"/>
    <col min="8451" max="8451" width="9.140625" style="108" customWidth="1"/>
    <col min="8452" max="8704" width="9.140625" style="108"/>
    <col min="8705" max="8705" width="50" style="108" customWidth="1"/>
    <col min="8706" max="8706" width="26.42578125" style="108" customWidth="1"/>
    <col min="8707" max="8707" width="9.140625" style="108" customWidth="1"/>
    <col min="8708" max="8960" width="9.140625" style="108"/>
    <col min="8961" max="8961" width="50" style="108" customWidth="1"/>
    <col min="8962" max="8962" width="26.42578125" style="108" customWidth="1"/>
    <col min="8963" max="8963" width="9.140625" style="108" customWidth="1"/>
    <col min="8964" max="9216" width="9.140625" style="108"/>
    <col min="9217" max="9217" width="50" style="108" customWidth="1"/>
    <col min="9218" max="9218" width="26.42578125" style="108" customWidth="1"/>
    <col min="9219" max="9219" width="9.140625" style="108" customWidth="1"/>
    <col min="9220" max="9472" width="9.140625" style="108"/>
    <col min="9473" max="9473" width="50" style="108" customWidth="1"/>
    <col min="9474" max="9474" width="26.42578125" style="108" customWidth="1"/>
    <col min="9475" max="9475" width="9.140625" style="108" customWidth="1"/>
    <col min="9476" max="9728" width="9.140625" style="108"/>
    <col min="9729" max="9729" width="50" style="108" customWidth="1"/>
    <col min="9730" max="9730" width="26.42578125" style="108" customWidth="1"/>
    <col min="9731" max="9731" width="9.140625" style="108" customWidth="1"/>
    <col min="9732" max="9984" width="9.140625" style="108"/>
    <col min="9985" max="9985" width="50" style="108" customWidth="1"/>
    <col min="9986" max="9986" width="26.42578125" style="108" customWidth="1"/>
    <col min="9987" max="9987" width="9.140625" style="108" customWidth="1"/>
    <col min="9988" max="10240" width="9.140625" style="108"/>
    <col min="10241" max="10241" width="50" style="108" customWidth="1"/>
    <col min="10242" max="10242" width="26.42578125" style="108" customWidth="1"/>
    <col min="10243" max="10243" width="9.140625" style="108" customWidth="1"/>
    <col min="10244" max="10496" width="9.140625" style="108"/>
    <col min="10497" max="10497" width="50" style="108" customWidth="1"/>
    <col min="10498" max="10498" width="26.42578125" style="108" customWidth="1"/>
    <col min="10499" max="10499" width="9.140625" style="108" customWidth="1"/>
    <col min="10500" max="10752" width="9.140625" style="108"/>
    <col min="10753" max="10753" width="50" style="108" customWidth="1"/>
    <col min="10754" max="10754" width="26.42578125" style="108" customWidth="1"/>
    <col min="10755" max="10755" width="9.140625" style="108" customWidth="1"/>
    <col min="10756" max="11008" width="9.140625" style="108"/>
    <col min="11009" max="11009" width="50" style="108" customWidth="1"/>
    <col min="11010" max="11010" width="26.42578125" style="108" customWidth="1"/>
    <col min="11011" max="11011" width="9.140625" style="108" customWidth="1"/>
    <col min="11012" max="11264" width="9.140625" style="108"/>
    <col min="11265" max="11265" width="50" style="108" customWidth="1"/>
    <col min="11266" max="11266" width="26.42578125" style="108" customWidth="1"/>
    <col min="11267" max="11267" width="9.140625" style="108" customWidth="1"/>
    <col min="11268" max="11520" width="9.140625" style="108"/>
    <col min="11521" max="11521" width="50" style="108" customWidth="1"/>
    <col min="11522" max="11522" width="26.42578125" style="108" customWidth="1"/>
    <col min="11523" max="11523" width="9.140625" style="108" customWidth="1"/>
    <col min="11524" max="11776" width="9.140625" style="108"/>
    <col min="11777" max="11777" width="50" style="108" customWidth="1"/>
    <col min="11778" max="11778" width="26.42578125" style="108" customWidth="1"/>
    <col min="11779" max="11779" width="9.140625" style="108" customWidth="1"/>
    <col min="11780" max="12032" width="9.140625" style="108"/>
    <col min="12033" max="12033" width="50" style="108" customWidth="1"/>
    <col min="12034" max="12034" width="26.42578125" style="108" customWidth="1"/>
    <col min="12035" max="12035" width="9.140625" style="108" customWidth="1"/>
    <col min="12036" max="12288" width="9.140625" style="108"/>
    <col min="12289" max="12289" width="50" style="108" customWidth="1"/>
    <col min="12290" max="12290" width="26.42578125" style="108" customWidth="1"/>
    <col min="12291" max="12291" width="9.140625" style="108" customWidth="1"/>
    <col min="12292" max="12544" width="9.140625" style="108"/>
    <col min="12545" max="12545" width="50" style="108" customWidth="1"/>
    <col min="12546" max="12546" width="26.42578125" style="108" customWidth="1"/>
    <col min="12547" max="12547" width="9.140625" style="108" customWidth="1"/>
    <col min="12548" max="12800" width="9.140625" style="108"/>
    <col min="12801" max="12801" width="50" style="108" customWidth="1"/>
    <col min="12802" max="12802" width="26.42578125" style="108" customWidth="1"/>
    <col min="12803" max="12803" width="9.140625" style="108" customWidth="1"/>
    <col min="12804" max="13056" width="9.140625" style="108"/>
    <col min="13057" max="13057" width="50" style="108" customWidth="1"/>
    <col min="13058" max="13058" width="26.42578125" style="108" customWidth="1"/>
    <col min="13059" max="13059" width="9.140625" style="108" customWidth="1"/>
    <col min="13060" max="13312" width="9.140625" style="108"/>
    <col min="13313" max="13313" width="50" style="108" customWidth="1"/>
    <col min="13314" max="13314" width="26.42578125" style="108" customWidth="1"/>
    <col min="13315" max="13315" width="9.140625" style="108" customWidth="1"/>
    <col min="13316" max="13568" width="9.140625" style="108"/>
    <col min="13569" max="13569" width="50" style="108" customWidth="1"/>
    <col min="13570" max="13570" width="26.42578125" style="108" customWidth="1"/>
    <col min="13571" max="13571" width="9.140625" style="108" customWidth="1"/>
    <col min="13572" max="13824" width="9.140625" style="108"/>
    <col min="13825" max="13825" width="50" style="108" customWidth="1"/>
    <col min="13826" max="13826" width="26.42578125" style="108" customWidth="1"/>
    <col min="13827" max="13827" width="9.140625" style="108" customWidth="1"/>
    <col min="13828" max="14080" width="9.140625" style="108"/>
    <col min="14081" max="14081" width="50" style="108" customWidth="1"/>
    <col min="14082" max="14082" width="26.42578125" style="108" customWidth="1"/>
    <col min="14083" max="14083" width="9.140625" style="108" customWidth="1"/>
    <col min="14084" max="14336" width="9.140625" style="108"/>
    <col min="14337" max="14337" width="50" style="108" customWidth="1"/>
    <col min="14338" max="14338" width="26.42578125" style="108" customWidth="1"/>
    <col min="14339" max="14339" width="9.140625" style="108" customWidth="1"/>
    <col min="14340" max="14592" width="9.140625" style="108"/>
    <col min="14593" max="14593" width="50" style="108" customWidth="1"/>
    <col min="14594" max="14594" width="26.42578125" style="108" customWidth="1"/>
    <col min="14595" max="14595" width="9.140625" style="108" customWidth="1"/>
    <col min="14596" max="14848" width="9.140625" style="108"/>
    <col min="14849" max="14849" width="50" style="108" customWidth="1"/>
    <col min="14850" max="14850" width="26.42578125" style="108" customWidth="1"/>
    <col min="14851" max="14851" width="9.140625" style="108" customWidth="1"/>
    <col min="14852" max="15104" width="9.140625" style="108"/>
    <col min="15105" max="15105" width="50" style="108" customWidth="1"/>
    <col min="15106" max="15106" width="26.42578125" style="108" customWidth="1"/>
    <col min="15107" max="15107" width="9.140625" style="108" customWidth="1"/>
    <col min="15108" max="15360" width="9.140625" style="108"/>
    <col min="15361" max="15361" width="50" style="108" customWidth="1"/>
    <col min="15362" max="15362" width="26.42578125" style="108" customWidth="1"/>
    <col min="15363" max="15363" width="9.140625" style="108" customWidth="1"/>
    <col min="15364" max="15616" width="9.140625" style="108"/>
    <col min="15617" max="15617" width="50" style="108" customWidth="1"/>
    <col min="15618" max="15618" width="26.42578125" style="108" customWidth="1"/>
    <col min="15619" max="15619" width="9.140625" style="108" customWidth="1"/>
    <col min="15620" max="15872" width="9.140625" style="108"/>
    <col min="15873" max="15873" width="50" style="108" customWidth="1"/>
    <col min="15874" max="15874" width="26.42578125" style="108" customWidth="1"/>
    <col min="15875" max="15875" width="9.140625" style="108" customWidth="1"/>
    <col min="15876" max="16128" width="9.140625" style="108"/>
    <col min="16129" max="16129" width="50" style="108" customWidth="1"/>
    <col min="16130" max="16130" width="26.42578125" style="108" customWidth="1"/>
    <col min="16131" max="16131" width="9.140625" style="108" customWidth="1"/>
    <col min="16132" max="16384" width="9.140625" style="108"/>
  </cols>
  <sheetData>
    <row r="1" spans="1:7" ht="18.75" customHeight="1">
      <c r="A1" s="98"/>
      <c r="C1" s="109"/>
      <c r="E1" s="155"/>
      <c r="F1" s="155"/>
      <c r="G1" s="3" t="s">
        <v>143</v>
      </c>
    </row>
    <row r="2" spans="1:7" ht="18.75" customHeight="1">
      <c r="A2" s="98"/>
      <c r="C2" s="109"/>
      <c r="E2" s="155"/>
      <c r="F2" s="155"/>
      <c r="G2" s="168" t="s">
        <v>142</v>
      </c>
    </row>
    <row r="3" spans="1:7" ht="18.75" customHeight="1">
      <c r="A3" s="98"/>
      <c r="C3" s="109"/>
      <c r="E3" s="155"/>
      <c r="F3" s="155"/>
      <c r="G3" s="168" t="s">
        <v>146</v>
      </c>
    </row>
    <row r="4" spans="1:7" ht="18.75" customHeight="1">
      <c r="A4" s="98"/>
      <c r="C4" s="109"/>
      <c r="G4" s="99"/>
    </row>
    <row r="5" spans="1:7" ht="18.75" customHeight="1">
      <c r="A5" s="98"/>
      <c r="C5" s="109"/>
      <c r="G5" s="99" t="s">
        <v>66</v>
      </c>
    </row>
    <row r="6" spans="1:7" ht="18.75" customHeight="1">
      <c r="A6" s="98"/>
      <c r="B6" s="98"/>
      <c r="C6" s="109"/>
    </row>
    <row r="7" spans="1:7" ht="35.25" customHeight="1">
      <c r="A7" s="236" t="s">
        <v>176</v>
      </c>
      <c r="B7" s="236"/>
      <c r="C7" s="228"/>
      <c r="D7" s="228"/>
      <c r="E7" s="228"/>
      <c r="F7" s="228"/>
      <c r="G7" s="228"/>
    </row>
    <row r="8" spans="1:7">
      <c r="A8" s="100"/>
      <c r="B8" s="100"/>
      <c r="C8" s="109"/>
    </row>
    <row r="9" spans="1:7">
      <c r="A9" s="98"/>
      <c r="C9" s="109"/>
      <c r="G9" s="101" t="s">
        <v>42</v>
      </c>
    </row>
    <row r="10" spans="1:7" ht="108.75" customHeight="1">
      <c r="A10" s="1" t="s">
        <v>67</v>
      </c>
      <c r="B10" s="190" t="s">
        <v>149</v>
      </c>
      <c r="C10" s="190" t="s">
        <v>68</v>
      </c>
      <c r="D10" s="190" t="s">
        <v>150</v>
      </c>
      <c r="E10" s="190" t="s">
        <v>151</v>
      </c>
      <c r="F10" s="190" t="s">
        <v>69</v>
      </c>
      <c r="G10" s="190" t="s">
        <v>152</v>
      </c>
    </row>
    <row r="11" spans="1:7" s="110" customFormat="1" ht="17.25" customHeight="1">
      <c r="A11" s="138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</row>
    <row r="12" spans="1:7" ht="18.75" customHeight="1">
      <c r="A12" s="102" t="s">
        <v>39</v>
      </c>
      <c r="B12" s="117">
        <f>SUM(B13)</f>
        <v>15751.1</v>
      </c>
      <c r="C12" s="117">
        <f t="shared" ref="C12:E12" si="0">SUM(C13)</f>
        <v>15751.1</v>
      </c>
      <c r="D12" s="117">
        <f t="shared" si="0"/>
        <v>7875.5</v>
      </c>
      <c r="E12" s="117">
        <f t="shared" si="0"/>
        <v>7875.5</v>
      </c>
      <c r="F12" s="35">
        <f t="shared" ref="F12:F49" si="1">E12/C12</f>
        <v>0.49999682561852821</v>
      </c>
      <c r="G12" s="35">
        <f t="shared" ref="G12:G49" si="2">E12/D12</f>
        <v>1</v>
      </c>
    </row>
    <row r="13" spans="1:7" ht="18.75" customHeight="1">
      <c r="A13" s="104" t="s">
        <v>10</v>
      </c>
      <c r="B13" s="118">
        <v>15751.1</v>
      </c>
      <c r="C13" s="118">
        <v>15751.1</v>
      </c>
      <c r="D13" s="146">
        <v>7875.5</v>
      </c>
      <c r="E13" s="146">
        <v>7875.5</v>
      </c>
      <c r="F13" s="31">
        <f t="shared" si="1"/>
        <v>0.49999682561852821</v>
      </c>
      <c r="G13" s="31">
        <f t="shared" si="2"/>
        <v>1</v>
      </c>
    </row>
    <row r="14" spans="1:7" ht="18.75" customHeight="1">
      <c r="A14" s="102" t="s">
        <v>37</v>
      </c>
      <c r="B14" s="117">
        <f>SUM(B15)</f>
        <v>1585.7</v>
      </c>
      <c r="C14" s="117">
        <f t="shared" ref="C14" si="3">SUM(C15)</f>
        <v>1585.7</v>
      </c>
      <c r="D14" s="117">
        <f t="shared" ref="D14" si="4">SUM(D15)</f>
        <v>792.9</v>
      </c>
      <c r="E14" s="117">
        <f t="shared" ref="E14" si="5">SUM(E15)</f>
        <v>792.9</v>
      </c>
      <c r="F14" s="35">
        <f t="shared" si="1"/>
        <v>0.50003153181560189</v>
      </c>
      <c r="G14" s="35">
        <f t="shared" si="2"/>
        <v>1</v>
      </c>
    </row>
    <row r="15" spans="1:7" ht="18.75" customHeight="1">
      <c r="A15" s="104" t="s">
        <v>10</v>
      </c>
      <c r="B15" s="118">
        <v>1585.7</v>
      </c>
      <c r="C15" s="118">
        <v>1585.7</v>
      </c>
      <c r="D15" s="146">
        <v>792.9</v>
      </c>
      <c r="E15" s="146">
        <v>792.9</v>
      </c>
      <c r="F15" s="31">
        <f t="shared" si="1"/>
        <v>0.50003153181560189</v>
      </c>
      <c r="G15" s="31">
        <f t="shared" si="2"/>
        <v>1</v>
      </c>
    </row>
    <row r="16" spans="1:7" ht="18.75" customHeight="1">
      <c r="A16" s="102" t="s">
        <v>33</v>
      </c>
      <c r="B16" s="117">
        <f>SUM(B17)</f>
        <v>23364.9</v>
      </c>
      <c r="C16" s="117">
        <f t="shared" ref="C16" si="6">SUM(C17)</f>
        <v>23364.9</v>
      </c>
      <c r="D16" s="117">
        <f t="shared" ref="D16" si="7">SUM(D17)</f>
        <v>11682</v>
      </c>
      <c r="E16" s="117">
        <f t="shared" ref="E16" si="8">SUM(E17)</f>
        <v>11682</v>
      </c>
      <c r="F16" s="35">
        <f t="shared" si="1"/>
        <v>0.49998074034128115</v>
      </c>
      <c r="G16" s="35">
        <f t="shared" si="2"/>
        <v>1</v>
      </c>
    </row>
    <row r="17" spans="1:7" ht="18.75" customHeight="1">
      <c r="A17" s="104" t="s">
        <v>10</v>
      </c>
      <c r="B17" s="118">
        <v>23364.9</v>
      </c>
      <c r="C17" s="118">
        <v>23364.9</v>
      </c>
      <c r="D17" s="146">
        <v>11682</v>
      </c>
      <c r="E17" s="146">
        <v>11682</v>
      </c>
      <c r="F17" s="31">
        <f t="shared" si="1"/>
        <v>0.49998074034128115</v>
      </c>
      <c r="G17" s="31">
        <f t="shared" si="2"/>
        <v>1</v>
      </c>
    </row>
    <row r="18" spans="1:7" ht="18.75" customHeight="1">
      <c r="A18" s="102" t="s">
        <v>32</v>
      </c>
      <c r="B18" s="117">
        <f>SUM(B19)</f>
        <v>6683.3</v>
      </c>
      <c r="C18" s="117">
        <f t="shared" ref="C18" si="9">SUM(C19)</f>
        <v>6683.3</v>
      </c>
      <c r="D18" s="117">
        <f t="shared" ref="D18" si="10">SUM(D19)</f>
        <v>3341.6</v>
      </c>
      <c r="E18" s="117">
        <f t="shared" ref="E18" si="11">SUM(E19)</f>
        <v>3341.6</v>
      </c>
      <c r="F18" s="35">
        <f t="shared" si="1"/>
        <v>0.49999251866592848</v>
      </c>
      <c r="G18" s="35">
        <f t="shared" si="2"/>
        <v>1</v>
      </c>
    </row>
    <row r="19" spans="1:7" ht="18.75" customHeight="1">
      <c r="A19" s="104" t="s">
        <v>10</v>
      </c>
      <c r="B19" s="118">
        <v>6683.3</v>
      </c>
      <c r="C19" s="118">
        <v>6683.3</v>
      </c>
      <c r="D19" s="146">
        <v>3341.6</v>
      </c>
      <c r="E19" s="146">
        <v>3341.6</v>
      </c>
      <c r="F19" s="31">
        <f t="shared" si="1"/>
        <v>0.49999251866592848</v>
      </c>
      <c r="G19" s="31">
        <f t="shared" si="2"/>
        <v>1</v>
      </c>
    </row>
    <row r="20" spans="1:7" ht="18.75" customHeight="1">
      <c r="A20" s="102" t="s">
        <v>30</v>
      </c>
      <c r="B20" s="117">
        <f>SUM(B21)</f>
        <v>7991</v>
      </c>
      <c r="C20" s="117">
        <f t="shared" ref="C20" si="12">SUM(C21)</f>
        <v>7991</v>
      </c>
      <c r="D20" s="117">
        <f t="shared" ref="D20" si="13">SUM(D21)</f>
        <v>3995.6</v>
      </c>
      <c r="E20" s="117">
        <f t="shared" ref="E20" si="14">SUM(E21)</f>
        <v>3995.6</v>
      </c>
      <c r="F20" s="35">
        <f t="shared" si="1"/>
        <v>0.50001251407833813</v>
      </c>
      <c r="G20" s="35">
        <f t="shared" si="2"/>
        <v>1</v>
      </c>
    </row>
    <row r="21" spans="1:7" ht="18.75" customHeight="1">
      <c r="A21" s="104" t="s">
        <v>10</v>
      </c>
      <c r="B21" s="118">
        <v>7991</v>
      </c>
      <c r="C21" s="118">
        <v>7991</v>
      </c>
      <c r="D21" s="146">
        <v>3995.6</v>
      </c>
      <c r="E21" s="146">
        <v>3995.6</v>
      </c>
      <c r="F21" s="31">
        <f t="shared" si="1"/>
        <v>0.50001251407833813</v>
      </c>
      <c r="G21" s="31">
        <f t="shared" si="2"/>
        <v>1</v>
      </c>
    </row>
    <row r="22" spans="1:7" ht="18.75" customHeight="1">
      <c r="A22" s="102" t="s">
        <v>27</v>
      </c>
      <c r="B22" s="117">
        <f>SUM(B23)</f>
        <v>22506.2</v>
      </c>
      <c r="C22" s="117">
        <f t="shared" ref="C22" si="15">SUM(C23)</f>
        <v>22506.2</v>
      </c>
      <c r="D22" s="117">
        <f t="shared" ref="D22" si="16">SUM(D23)</f>
        <v>11253.2</v>
      </c>
      <c r="E22" s="117">
        <f t="shared" ref="E22" si="17">SUM(E23)</f>
        <v>11253.2</v>
      </c>
      <c r="F22" s="35">
        <f t="shared" si="1"/>
        <v>0.50000444322009052</v>
      </c>
      <c r="G22" s="35">
        <f t="shared" si="2"/>
        <v>1</v>
      </c>
    </row>
    <row r="23" spans="1:7" ht="18.75" customHeight="1">
      <c r="A23" s="104" t="s">
        <v>10</v>
      </c>
      <c r="B23" s="118">
        <v>22506.2</v>
      </c>
      <c r="C23" s="118">
        <v>22506.2</v>
      </c>
      <c r="D23" s="146">
        <v>11253.2</v>
      </c>
      <c r="E23" s="146">
        <v>11253.2</v>
      </c>
      <c r="F23" s="31">
        <f t="shared" si="1"/>
        <v>0.50000444322009052</v>
      </c>
      <c r="G23" s="31">
        <f t="shared" si="2"/>
        <v>1</v>
      </c>
    </row>
    <row r="24" spans="1:7" ht="18.75" customHeight="1">
      <c r="A24" s="102" t="s">
        <v>25</v>
      </c>
      <c r="B24" s="117">
        <f>SUM(B25)</f>
        <v>5673.2</v>
      </c>
      <c r="C24" s="117">
        <f t="shared" ref="C24" si="18">SUM(C25)</f>
        <v>5673.2</v>
      </c>
      <c r="D24" s="117">
        <f t="shared" ref="D24" si="19">SUM(D25)</f>
        <v>2836.6</v>
      </c>
      <c r="E24" s="117">
        <f t="shared" ref="E24" si="20">SUM(E25)</f>
        <v>2836.6</v>
      </c>
      <c r="F24" s="35">
        <f t="shared" si="1"/>
        <v>0.5</v>
      </c>
      <c r="G24" s="35">
        <f t="shared" si="2"/>
        <v>1</v>
      </c>
    </row>
    <row r="25" spans="1:7" ht="18.75" customHeight="1">
      <c r="A25" s="104" t="s">
        <v>10</v>
      </c>
      <c r="B25" s="118">
        <v>5673.2</v>
      </c>
      <c r="C25" s="118">
        <v>5673.2</v>
      </c>
      <c r="D25" s="146">
        <v>2836.6</v>
      </c>
      <c r="E25" s="146">
        <v>2836.6</v>
      </c>
      <c r="F25" s="31">
        <f t="shared" si="1"/>
        <v>0.5</v>
      </c>
      <c r="G25" s="31">
        <f t="shared" si="2"/>
        <v>1</v>
      </c>
    </row>
    <row r="26" spans="1:7" ht="18.75" customHeight="1">
      <c r="A26" s="102" t="s">
        <v>24</v>
      </c>
      <c r="B26" s="117">
        <f>SUM(B27)</f>
        <v>6075.2</v>
      </c>
      <c r="C26" s="117">
        <f t="shared" ref="C26" si="21">SUM(C27)</f>
        <v>6075.2</v>
      </c>
      <c r="D26" s="117">
        <f t="shared" ref="D26" si="22">SUM(D27)</f>
        <v>3037.6</v>
      </c>
      <c r="E26" s="117">
        <f t="shared" ref="E26" si="23">SUM(E27)</f>
        <v>3037.6</v>
      </c>
      <c r="F26" s="35">
        <f t="shared" si="1"/>
        <v>0.5</v>
      </c>
      <c r="G26" s="35">
        <f t="shared" si="2"/>
        <v>1</v>
      </c>
    </row>
    <row r="27" spans="1:7" ht="18.75" customHeight="1">
      <c r="A27" s="104" t="s">
        <v>10</v>
      </c>
      <c r="B27" s="118">
        <v>6075.2</v>
      </c>
      <c r="C27" s="118">
        <v>6075.2</v>
      </c>
      <c r="D27" s="146">
        <v>3037.6</v>
      </c>
      <c r="E27" s="146">
        <v>3037.6</v>
      </c>
      <c r="F27" s="31">
        <f t="shared" si="1"/>
        <v>0.5</v>
      </c>
      <c r="G27" s="31">
        <f t="shared" si="2"/>
        <v>1</v>
      </c>
    </row>
    <row r="28" spans="1:7" ht="18.75" customHeight="1">
      <c r="A28" s="102" t="s">
        <v>22</v>
      </c>
      <c r="B28" s="117">
        <f>SUM(B29)</f>
        <v>20220.8</v>
      </c>
      <c r="C28" s="117">
        <f t="shared" ref="C28" si="24">SUM(C29)</f>
        <v>20220.8</v>
      </c>
      <c r="D28" s="117">
        <f t="shared" ref="D28" si="25">SUM(D29)</f>
        <v>10110.4</v>
      </c>
      <c r="E28" s="117">
        <f t="shared" ref="E28" si="26">SUM(E29)</f>
        <v>10110.4</v>
      </c>
      <c r="F28" s="35">
        <f t="shared" si="1"/>
        <v>0.5</v>
      </c>
      <c r="G28" s="35">
        <f t="shared" si="2"/>
        <v>1</v>
      </c>
    </row>
    <row r="29" spans="1:7" ht="18.75" customHeight="1">
      <c r="A29" s="104" t="s">
        <v>10</v>
      </c>
      <c r="B29" s="118">
        <v>20220.8</v>
      </c>
      <c r="C29" s="118">
        <v>20220.8</v>
      </c>
      <c r="D29" s="146">
        <v>10110.4</v>
      </c>
      <c r="E29" s="146">
        <v>10110.4</v>
      </c>
      <c r="F29" s="31">
        <f t="shared" si="1"/>
        <v>0.5</v>
      </c>
      <c r="G29" s="31">
        <f t="shared" si="2"/>
        <v>1</v>
      </c>
    </row>
    <row r="30" spans="1:7" ht="18.75" customHeight="1">
      <c r="A30" s="102" t="s">
        <v>21</v>
      </c>
      <c r="B30" s="117">
        <f>SUM(B31)</f>
        <v>4111</v>
      </c>
      <c r="C30" s="117">
        <f t="shared" ref="C30" si="27">SUM(C31)</f>
        <v>4111</v>
      </c>
      <c r="D30" s="117">
        <f t="shared" ref="D30" si="28">SUM(D31)</f>
        <v>2055.6</v>
      </c>
      <c r="E30" s="117">
        <f t="shared" ref="E30" si="29">SUM(E31)</f>
        <v>2055.6</v>
      </c>
      <c r="F30" s="35">
        <f t="shared" si="1"/>
        <v>0.5000243249817562</v>
      </c>
      <c r="G30" s="35">
        <f t="shared" si="2"/>
        <v>1</v>
      </c>
    </row>
    <row r="31" spans="1:7" ht="18.75" customHeight="1">
      <c r="A31" s="104" t="s">
        <v>10</v>
      </c>
      <c r="B31" s="118">
        <v>4111</v>
      </c>
      <c r="C31" s="118">
        <v>4111</v>
      </c>
      <c r="D31" s="146">
        <v>2055.6</v>
      </c>
      <c r="E31" s="146">
        <v>2055.6</v>
      </c>
      <c r="F31" s="31">
        <f t="shared" si="1"/>
        <v>0.5000243249817562</v>
      </c>
      <c r="G31" s="31">
        <f t="shared" si="2"/>
        <v>1</v>
      </c>
    </row>
    <row r="32" spans="1:7" ht="18.75" customHeight="1">
      <c r="A32" s="102" t="s">
        <v>19</v>
      </c>
      <c r="B32" s="117">
        <f>SUM(B33)</f>
        <v>9814.2000000000007</v>
      </c>
      <c r="C32" s="117">
        <f t="shared" ref="C32" si="30">SUM(C33)</f>
        <v>9814.2000000000007</v>
      </c>
      <c r="D32" s="117">
        <f t="shared" ref="D32" si="31">SUM(D33)</f>
        <v>4907.2</v>
      </c>
      <c r="E32" s="117">
        <f t="shared" ref="E32" si="32">SUM(E33)</f>
        <v>4907.2</v>
      </c>
      <c r="F32" s="35">
        <f t="shared" si="1"/>
        <v>0.5000101893175195</v>
      </c>
      <c r="G32" s="35">
        <f t="shared" si="2"/>
        <v>1</v>
      </c>
    </row>
    <row r="33" spans="1:7" ht="18.75" customHeight="1">
      <c r="A33" s="104" t="s">
        <v>10</v>
      </c>
      <c r="B33" s="118">
        <v>9814.2000000000007</v>
      </c>
      <c r="C33" s="118">
        <v>9814.2000000000007</v>
      </c>
      <c r="D33" s="146">
        <v>4907.2</v>
      </c>
      <c r="E33" s="146">
        <v>4907.2</v>
      </c>
      <c r="F33" s="31">
        <f t="shared" si="1"/>
        <v>0.5000101893175195</v>
      </c>
      <c r="G33" s="31">
        <f t="shared" si="2"/>
        <v>1</v>
      </c>
    </row>
    <row r="34" spans="1:7" ht="18.75" customHeight="1">
      <c r="A34" s="102" t="s">
        <v>18</v>
      </c>
      <c r="B34" s="117">
        <f>SUM(B35)</f>
        <v>6333.6</v>
      </c>
      <c r="C34" s="117">
        <f t="shared" ref="C34" si="33">SUM(C35)</f>
        <v>6333.6</v>
      </c>
      <c r="D34" s="117">
        <f t="shared" ref="D34" si="34">SUM(D35)</f>
        <v>3166.8</v>
      </c>
      <c r="E34" s="117">
        <f t="shared" ref="E34" si="35">SUM(E35)</f>
        <v>3166.8</v>
      </c>
      <c r="F34" s="35">
        <f t="shared" si="1"/>
        <v>0.5</v>
      </c>
      <c r="G34" s="35">
        <f t="shared" si="2"/>
        <v>1</v>
      </c>
    </row>
    <row r="35" spans="1:7" ht="18.75" customHeight="1">
      <c r="A35" s="104" t="s">
        <v>10</v>
      </c>
      <c r="B35" s="118">
        <v>6333.6</v>
      </c>
      <c r="C35" s="118">
        <v>6333.6</v>
      </c>
      <c r="D35" s="146">
        <v>3166.8</v>
      </c>
      <c r="E35" s="146">
        <v>3166.8</v>
      </c>
      <c r="F35" s="31">
        <f t="shared" si="1"/>
        <v>0.5</v>
      </c>
      <c r="G35" s="31">
        <f t="shared" si="2"/>
        <v>1</v>
      </c>
    </row>
    <row r="36" spans="1:7" ht="18.75" customHeight="1">
      <c r="A36" s="102" t="s">
        <v>17</v>
      </c>
      <c r="B36" s="117">
        <f>SUM(B37)</f>
        <v>16472.8</v>
      </c>
      <c r="C36" s="117">
        <f t="shared" ref="C36" si="36">SUM(C37)</f>
        <v>16472.8</v>
      </c>
      <c r="D36" s="117">
        <f t="shared" ref="D36" si="37">SUM(D37)</f>
        <v>8236.4</v>
      </c>
      <c r="E36" s="117">
        <f t="shared" ref="E36" si="38">SUM(E37)</f>
        <v>8236.4</v>
      </c>
      <c r="F36" s="35">
        <f t="shared" si="1"/>
        <v>0.5</v>
      </c>
      <c r="G36" s="35">
        <f t="shared" si="2"/>
        <v>1</v>
      </c>
    </row>
    <row r="37" spans="1:7" ht="18.75" customHeight="1">
      <c r="A37" s="104" t="s">
        <v>10</v>
      </c>
      <c r="B37" s="118">
        <v>16472.8</v>
      </c>
      <c r="C37" s="118">
        <v>16472.8</v>
      </c>
      <c r="D37" s="146">
        <v>8236.4</v>
      </c>
      <c r="E37" s="146">
        <v>8236.4</v>
      </c>
      <c r="F37" s="31">
        <f t="shared" si="1"/>
        <v>0.5</v>
      </c>
      <c r="G37" s="31">
        <f t="shared" si="2"/>
        <v>1</v>
      </c>
    </row>
    <row r="38" spans="1:7" ht="18.75" customHeight="1">
      <c r="A38" s="102" t="s">
        <v>16</v>
      </c>
      <c r="B38" s="117">
        <f>SUM(B39)</f>
        <v>5687.6</v>
      </c>
      <c r="C38" s="117">
        <f t="shared" ref="C38" si="39">SUM(C39)</f>
        <v>5687.6</v>
      </c>
      <c r="D38" s="117">
        <f t="shared" ref="D38" si="40">SUM(D39)</f>
        <v>2843.8</v>
      </c>
      <c r="E38" s="117">
        <f t="shared" ref="E38" si="41">SUM(E39)</f>
        <v>2843.8</v>
      </c>
      <c r="F38" s="35">
        <f t="shared" si="1"/>
        <v>0.5</v>
      </c>
      <c r="G38" s="35">
        <f t="shared" si="2"/>
        <v>1</v>
      </c>
    </row>
    <row r="39" spans="1:7" ht="18.75" customHeight="1">
      <c r="A39" s="104" t="s">
        <v>10</v>
      </c>
      <c r="B39" s="118">
        <v>5687.6</v>
      </c>
      <c r="C39" s="118">
        <v>5687.6</v>
      </c>
      <c r="D39" s="146">
        <v>2843.8</v>
      </c>
      <c r="E39" s="146">
        <v>2843.8</v>
      </c>
      <c r="F39" s="31">
        <f t="shared" si="1"/>
        <v>0.5</v>
      </c>
      <c r="G39" s="31">
        <f t="shared" si="2"/>
        <v>1</v>
      </c>
    </row>
    <row r="40" spans="1:7" ht="18.75" customHeight="1">
      <c r="A40" s="102" t="s">
        <v>15</v>
      </c>
      <c r="B40" s="117">
        <f>SUM(B41)</f>
        <v>4285.8999999999996</v>
      </c>
      <c r="C40" s="117">
        <f t="shared" ref="C40" si="42">SUM(C41)</f>
        <v>4285.8999999999996</v>
      </c>
      <c r="D40" s="117">
        <f t="shared" ref="D40" si="43">SUM(D41)</f>
        <v>2143</v>
      </c>
      <c r="E40" s="117">
        <f t="shared" ref="E40" si="44">SUM(E41)</f>
        <v>2143</v>
      </c>
      <c r="F40" s="35">
        <f t="shared" si="1"/>
        <v>0.50001166616113302</v>
      </c>
      <c r="G40" s="35">
        <f t="shared" si="2"/>
        <v>1</v>
      </c>
    </row>
    <row r="41" spans="1:7" ht="18.75" customHeight="1">
      <c r="A41" s="104" t="s">
        <v>10</v>
      </c>
      <c r="B41" s="118">
        <v>4285.8999999999996</v>
      </c>
      <c r="C41" s="118">
        <v>4285.8999999999996</v>
      </c>
      <c r="D41" s="146">
        <v>2143</v>
      </c>
      <c r="E41" s="146">
        <v>2143</v>
      </c>
      <c r="F41" s="31">
        <f t="shared" si="1"/>
        <v>0.50001166616113302</v>
      </c>
      <c r="G41" s="31">
        <f t="shared" si="2"/>
        <v>1</v>
      </c>
    </row>
    <row r="42" spans="1:7" ht="18.75" customHeight="1">
      <c r="A42" s="102" t="s">
        <v>13</v>
      </c>
      <c r="B42" s="117">
        <f>SUM(B43)</f>
        <v>8222</v>
      </c>
      <c r="C42" s="117">
        <f t="shared" ref="C42" si="45">SUM(C43)</f>
        <v>8222</v>
      </c>
      <c r="D42" s="117">
        <f t="shared" ref="D42" si="46">SUM(D43)</f>
        <v>4111</v>
      </c>
      <c r="E42" s="117">
        <f t="shared" ref="E42" si="47">SUM(E43)</f>
        <v>4111</v>
      </c>
      <c r="F42" s="35">
        <f t="shared" si="1"/>
        <v>0.5</v>
      </c>
      <c r="G42" s="35">
        <f t="shared" si="2"/>
        <v>1</v>
      </c>
    </row>
    <row r="43" spans="1:7" ht="18.75" customHeight="1">
      <c r="A43" s="104" t="s">
        <v>10</v>
      </c>
      <c r="B43" s="118">
        <v>8222</v>
      </c>
      <c r="C43" s="118">
        <v>8222</v>
      </c>
      <c r="D43" s="146">
        <v>4111</v>
      </c>
      <c r="E43" s="146">
        <v>4111</v>
      </c>
      <c r="F43" s="31">
        <f t="shared" si="1"/>
        <v>0.5</v>
      </c>
      <c r="G43" s="31">
        <f t="shared" si="2"/>
        <v>1</v>
      </c>
    </row>
    <row r="44" spans="1:7" ht="18.75" customHeight="1">
      <c r="A44" s="102" t="s">
        <v>11</v>
      </c>
      <c r="B44" s="117">
        <f>SUM(B45)</f>
        <v>5913.7</v>
      </c>
      <c r="C44" s="117">
        <f t="shared" ref="C44" si="48">SUM(C45)</f>
        <v>5913.7</v>
      </c>
      <c r="D44" s="117">
        <f t="shared" ref="D44" si="49">SUM(D45)</f>
        <v>2956.8</v>
      </c>
      <c r="E44" s="117">
        <f t="shared" ref="E44" si="50">SUM(E45)</f>
        <v>2956.8</v>
      </c>
      <c r="F44" s="35">
        <f t="shared" si="1"/>
        <v>0.49999154505639454</v>
      </c>
      <c r="G44" s="35">
        <f t="shared" si="2"/>
        <v>1</v>
      </c>
    </row>
    <row r="45" spans="1:7" ht="18.75" customHeight="1">
      <c r="A45" s="104" t="s">
        <v>10</v>
      </c>
      <c r="B45" s="118">
        <v>5913.7</v>
      </c>
      <c r="C45" s="118">
        <v>5913.7</v>
      </c>
      <c r="D45" s="146">
        <v>2956.8</v>
      </c>
      <c r="E45" s="146">
        <v>2956.8</v>
      </c>
      <c r="F45" s="31">
        <f t="shared" si="1"/>
        <v>0.49999154505639454</v>
      </c>
      <c r="G45" s="31">
        <f t="shared" si="2"/>
        <v>1</v>
      </c>
    </row>
    <row r="46" spans="1:7" ht="18.75" customHeight="1">
      <c r="A46" s="104" t="s">
        <v>9</v>
      </c>
      <c r="B46" s="118">
        <v>14398.2</v>
      </c>
      <c r="C46" s="118">
        <v>14398.2</v>
      </c>
      <c r="D46" s="146">
        <v>7199.2</v>
      </c>
      <c r="E46" s="146">
        <v>7199.2</v>
      </c>
      <c r="F46" s="31">
        <f t="shared" si="1"/>
        <v>0.50000694531260848</v>
      </c>
      <c r="G46" s="31">
        <f t="shared" si="2"/>
        <v>1</v>
      </c>
    </row>
    <row r="47" spans="1:7" ht="18.75" customHeight="1">
      <c r="A47" s="104" t="s">
        <v>8</v>
      </c>
      <c r="B47" s="118">
        <v>29403.8</v>
      </c>
      <c r="C47" s="118">
        <v>29403.8</v>
      </c>
      <c r="D47" s="146">
        <v>13205.2</v>
      </c>
      <c r="E47" s="146">
        <v>13205.2</v>
      </c>
      <c r="F47" s="31">
        <f t="shared" si="1"/>
        <v>0.44909841585101251</v>
      </c>
      <c r="G47" s="31">
        <f t="shared" si="2"/>
        <v>1</v>
      </c>
    </row>
    <row r="48" spans="1:7" ht="18.75" customHeight="1">
      <c r="A48" s="104" t="s">
        <v>136</v>
      </c>
      <c r="B48" s="118">
        <v>16594.900000000001</v>
      </c>
      <c r="C48" s="118">
        <v>16594.900000000001</v>
      </c>
      <c r="D48" s="146">
        <v>6638</v>
      </c>
      <c r="E48" s="146">
        <v>6638</v>
      </c>
      <c r="F48" s="31">
        <f t="shared" si="1"/>
        <v>0.40000241037909234</v>
      </c>
      <c r="G48" s="31">
        <f t="shared" si="2"/>
        <v>1</v>
      </c>
    </row>
    <row r="49" spans="1:7" ht="18.75" customHeight="1">
      <c r="A49" s="106" t="s">
        <v>4</v>
      </c>
      <c r="B49" s="107">
        <f>B48+B47+B46+B44+B42+B40+B38+B36+B34+B32+B30+B28+B26+B24+B22+B20+B18+B16+B14+B12</f>
        <v>231089.10000000003</v>
      </c>
      <c r="C49" s="107">
        <f>C48+C47+C46+C44+C42+C40+C38+C36+C34+C32+C30+C28+C26+C24+C22+C20+C18+C16+C14+C12</f>
        <v>231089.10000000003</v>
      </c>
      <c r="D49" s="107">
        <f t="shared" ref="D49:E49" si="51">D48+D47+D46+D44+D42+D40+D38+D36+D34+D32+D30+D28+D26+D24+D22+D20+D18+D16+D14+D12</f>
        <v>112388.40000000001</v>
      </c>
      <c r="E49" s="107">
        <f t="shared" si="51"/>
        <v>112388.40000000001</v>
      </c>
      <c r="F49" s="35">
        <f t="shared" si="1"/>
        <v>0.48634228096435528</v>
      </c>
      <c r="G49" s="35">
        <f t="shared" si="2"/>
        <v>1</v>
      </c>
    </row>
    <row r="50" spans="1:7" ht="18.75" customHeight="1">
      <c r="A50" s="106" t="s">
        <v>3</v>
      </c>
      <c r="B50" s="106"/>
      <c r="C50" s="106"/>
      <c r="D50" s="106"/>
      <c r="E50" s="106"/>
      <c r="F50" s="35"/>
      <c r="G50" s="35"/>
    </row>
    <row r="51" spans="1:7" ht="18.75" customHeight="1">
      <c r="A51" s="106" t="s">
        <v>2</v>
      </c>
      <c r="B51" s="107">
        <f>B45+B43+B41+B39+B35+B33+B31+B29+B27+B25+B23+B21+B19+B17+B15+B13+B37</f>
        <v>170692.2</v>
      </c>
      <c r="C51" s="107">
        <f>C45+C43+C41+C39+C35+C33+C31+C29+C27+C25+C23+C21+C19+C17+C15+C13+C37</f>
        <v>170692.2</v>
      </c>
      <c r="D51" s="107">
        <f t="shared" ref="D51:E51" si="52">D45+D43+D41+D39+D35+D33+D31+D29+D27+D25+D23+D21+D19+D17+D15+D13+D37</f>
        <v>85345.999999999985</v>
      </c>
      <c r="E51" s="107">
        <f t="shared" si="52"/>
        <v>85345.999999999985</v>
      </c>
      <c r="F51" s="35">
        <f>E51/C51</f>
        <v>0.49999941415014854</v>
      </c>
      <c r="G51" s="35">
        <f>E51/D51</f>
        <v>1</v>
      </c>
    </row>
    <row r="52" spans="1:7" ht="18.75" customHeight="1">
      <c r="A52" s="106" t="s">
        <v>1</v>
      </c>
      <c r="B52" s="107">
        <f>B48+B47+B46</f>
        <v>60396.899999999994</v>
      </c>
      <c r="C52" s="107">
        <f>C48+C47+C46</f>
        <v>60396.899999999994</v>
      </c>
      <c r="D52" s="107">
        <f t="shared" ref="D52:E52" si="53">D48+D47+D46</f>
        <v>27042.400000000001</v>
      </c>
      <c r="E52" s="107">
        <f t="shared" si="53"/>
        <v>27042.400000000001</v>
      </c>
      <c r="F52" s="35">
        <f>E52/C52</f>
        <v>0.44774483458588116</v>
      </c>
      <c r="G52" s="35">
        <f>E52/D52</f>
        <v>1</v>
      </c>
    </row>
    <row r="53" spans="1:7" ht="12.75" customHeight="1">
      <c r="A53" s="109"/>
      <c r="B53" s="109"/>
      <c r="C53" s="109"/>
    </row>
    <row r="54" spans="1:7" ht="12.75" customHeight="1">
      <c r="A54" s="109"/>
      <c r="B54" s="109"/>
      <c r="C54" s="109"/>
    </row>
    <row r="55" spans="1:7" ht="12.75" customHeight="1">
      <c r="A55" s="235" t="s">
        <v>0</v>
      </c>
      <c r="B55" s="235"/>
      <c r="C55" s="235"/>
      <c r="D55" s="235"/>
      <c r="E55" s="235"/>
      <c r="F55" s="235"/>
      <c r="G55" s="235"/>
    </row>
  </sheetData>
  <mergeCells count="2">
    <mergeCell ref="A7:G7"/>
    <mergeCell ref="A55:G55"/>
  </mergeCells>
  <printOptions horizontalCentered="1"/>
  <pageMargins left="0.82677165354330717" right="0.23622047244094491" top="0.74803149606299213" bottom="0.74803149606299213" header="0.31496062992125984" footer="0.31496062992125984"/>
  <pageSetup paperSize="9" scale="65" orientation="portrait" r:id="rId1"/>
  <headerFooter>
    <oddFooter>&amp;CСтраница 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G70"/>
  <sheetViews>
    <sheetView view="pageBreakPreview" zoomScale="80" zoomScaleNormal="100" zoomScaleSheetLayoutView="80" workbookViewId="0">
      <pane xSplit="1" ySplit="10" topLeftCell="B63" activePane="bottomRight" state="frozen"/>
      <selection pane="topRight" activeCell="B1" sqref="B1"/>
      <selection pane="bottomLeft" activeCell="A8" sqref="A8"/>
      <selection pane="bottomRight" activeCell="G3" sqref="G3"/>
    </sheetView>
  </sheetViews>
  <sheetFormatPr defaultRowHeight="15"/>
  <cols>
    <col min="1" max="1" width="35.140625" style="129" customWidth="1"/>
    <col min="2" max="2" width="22.5703125" style="129" customWidth="1"/>
    <col min="3" max="3" width="15.140625" style="129" customWidth="1"/>
    <col min="4" max="4" width="15.28515625" style="129" customWidth="1"/>
    <col min="5" max="5" width="12.85546875" style="129" customWidth="1"/>
    <col min="6" max="6" width="13.28515625" style="129" customWidth="1"/>
    <col min="7" max="7" width="16.140625" style="129" customWidth="1"/>
    <col min="8" max="256" width="9.140625" style="129"/>
    <col min="257" max="257" width="50" style="129" customWidth="1"/>
    <col min="258" max="258" width="26.42578125" style="129" customWidth="1"/>
    <col min="259" max="259" width="9.140625" style="129" customWidth="1"/>
    <col min="260" max="512" width="9.140625" style="129"/>
    <col min="513" max="513" width="50" style="129" customWidth="1"/>
    <col min="514" max="514" width="26.42578125" style="129" customWidth="1"/>
    <col min="515" max="515" width="9.140625" style="129" customWidth="1"/>
    <col min="516" max="768" width="9.140625" style="129"/>
    <col min="769" max="769" width="50" style="129" customWidth="1"/>
    <col min="770" max="770" width="26.42578125" style="129" customWidth="1"/>
    <col min="771" max="771" width="9.140625" style="129" customWidth="1"/>
    <col min="772" max="1024" width="9.140625" style="129"/>
    <col min="1025" max="1025" width="50" style="129" customWidth="1"/>
    <col min="1026" max="1026" width="26.42578125" style="129" customWidth="1"/>
    <col min="1027" max="1027" width="9.140625" style="129" customWidth="1"/>
    <col min="1028" max="1280" width="9.140625" style="129"/>
    <col min="1281" max="1281" width="50" style="129" customWidth="1"/>
    <col min="1282" max="1282" width="26.42578125" style="129" customWidth="1"/>
    <col min="1283" max="1283" width="9.140625" style="129" customWidth="1"/>
    <col min="1284" max="1536" width="9.140625" style="129"/>
    <col min="1537" max="1537" width="50" style="129" customWidth="1"/>
    <col min="1538" max="1538" width="26.42578125" style="129" customWidth="1"/>
    <col min="1539" max="1539" width="9.140625" style="129" customWidth="1"/>
    <col min="1540" max="1792" width="9.140625" style="129"/>
    <col min="1793" max="1793" width="50" style="129" customWidth="1"/>
    <col min="1794" max="1794" width="26.42578125" style="129" customWidth="1"/>
    <col min="1795" max="1795" width="9.140625" style="129" customWidth="1"/>
    <col min="1796" max="2048" width="9.140625" style="129"/>
    <col min="2049" max="2049" width="50" style="129" customWidth="1"/>
    <col min="2050" max="2050" width="26.42578125" style="129" customWidth="1"/>
    <col min="2051" max="2051" width="9.140625" style="129" customWidth="1"/>
    <col min="2052" max="2304" width="9.140625" style="129"/>
    <col min="2305" max="2305" width="50" style="129" customWidth="1"/>
    <col min="2306" max="2306" width="26.42578125" style="129" customWidth="1"/>
    <col min="2307" max="2307" width="9.140625" style="129" customWidth="1"/>
    <col min="2308" max="2560" width="9.140625" style="129"/>
    <col min="2561" max="2561" width="50" style="129" customWidth="1"/>
    <col min="2562" max="2562" width="26.42578125" style="129" customWidth="1"/>
    <col min="2563" max="2563" width="9.140625" style="129" customWidth="1"/>
    <col min="2564" max="2816" width="9.140625" style="129"/>
    <col min="2817" max="2817" width="50" style="129" customWidth="1"/>
    <col min="2818" max="2818" width="26.42578125" style="129" customWidth="1"/>
    <col min="2819" max="2819" width="9.140625" style="129" customWidth="1"/>
    <col min="2820" max="3072" width="9.140625" style="129"/>
    <col min="3073" max="3073" width="50" style="129" customWidth="1"/>
    <col min="3074" max="3074" width="26.42578125" style="129" customWidth="1"/>
    <col min="3075" max="3075" width="9.140625" style="129" customWidth="1"/>
    <col min="3076" max="3328" width="9.140625" style="129"/>
    <col min="3329" max="3329" width="50" style="129" customWidth="1"/>
    <col min="3330" max="3330" width="26.42578125" style="129" customWidth="1"/>
    <col min="3331" max="3331" width="9.140625" style="129" customWidth="1"/>
    <col min="3332" max="3584" width="9.140625" style="129"/>
    <col min="3585" max="3585" width="50" style="129" customWidth="1"/>
    <col min="3586" max="3586" width="26.42578125" style="129" customWidth="1"/>
    <col min="3587" max="3587" width="9.140625" style="129" customWidth="1"/>
    <col min="3588" max="3840" width="9.140625" style="129"/>
    <col min="3841" max="3841" width="50" style="129" customWidth="1"/>
    <col min="3842" max="3842" width="26.42578125" style="129" customWidth="1"/>
    <col min="3843" max="3843" width="9.140625" style="129" customWidth="1"/>
    <col min="3844" max="4096" width="9.140625" style="129"/>
    <col min="4097" max="4097" width="50" style="129" customWidth="1"/>
    <col min="4098" max="4098" width="26.42578125" style="129" customWidth="1"/>
    <col min="4099" max="4099" width="9.140625" style="129" customWidth="1"/>
    <col min="4100" max="4352" width="9.140625" style="129"/>
    <col min="4353" max="4353" width="50" style="129" customWidth="1"/>
    <col min="4354" max="4354" width="26.42578125" style="129" customWidth="1"/>
    <col min="4355" max="4355" width="9.140625" style="129" customWidth="1"/>
    <col min="4356" max="4608" width="9.140625" style="129"/>
    <col min="4609" max="4609" width="50" style="129" customWidth="1"/>
    <col min="4610" max="4610" width="26.42578125" style="129" customWidth="1"/>
    <col min="4611" max="4611" width="9.140625" style="129" customWidth="1"/>
    <col min="4612" max="4864" width="9.140625" style="129"/>
    <col min="4865" max="4865" width="50" style="129" customWidth="1"/>
    <col min="4866" max="4866" width="26.42578125" style="129" customWidth="1"/>
    <col min="4867" max="4867" width="9.140625" style="129" customWidth="1"/>
    <col min="4868" max="5120" width="9.140625" style="129"/>
    <col min="5121" max="5121" width="50" style="129" customWidth="1"/>
    <col min="5122" max="5122" width="26.42578125" style="129" customWidth="1"/>
    <col min="5123" max="5123" width="9.140625" style="129" customWidth="1"/>
    <col min="5124" max="5376" width="9.140625" style="129"/>
    <col min="5377" max="5377" width="50" style="129" customWidth="1"/>
    <col min="5378" max="5378" width="26.42578125" style="129" customWidth="1"/>
    <col min="5379" max="5379" width="9.140625" style="129" customWidth="1"/>
    <col min="5380" max="5632" width="9.140625" style="129"/>
    <col min="5633" max="5633" width="50" style="129" customWidth="1"/>
    <col min="5634" max="5634" width="26.42578125" style="129" customWidth="1"/>
    <col min="5635" max="5635" width="9.140625" style="129" customWidth="1"/>
    <col min="5636" max="5888" width="9.140625" style="129"/>
    <col min="5889" max="5889" width="50" style="129" customWidth="1"/>
    <col min="5890" max="5890" width="26.42578125" style="129" customWidth="1"/>
    <col min="5891" max="5891" width="9.140625" style="129" customWidth="1"/>
    <col min="5892" max="6144" width="9.140625" style="129"/>
    <col min="6145" max="6145" width="50" style="129" customWidth="1"/>
    <col min="6146" max="6146" width="26.42578125" style="129" customWidth="1"/>
    <col min="6147" max="6147" width="9.140625" style="129" customWidth="1"/>
    <col min="6148" max="6400" width="9.140625" style="129"/>
    <col min="6401" max="6401" width="50" style="129" customWidth="1"/>
    <col min="6402" max="6402" width="26.42578125" style="129" customWidth="1"/>
    <col min="6403" max="6403" width="9.140625" style="129" customWidth="1"/>
    <col min="6404" max="6656" width="9.140625" style="129"/>
    <col min="6657" max="6657" width="50" style="129" customWidth="1"/>
    <col min="6658" max="6658" width="26.42578125" style="129" customWidth="1"/>
    <col min="6659" max="6659" width="9.140625" style="129" customWidth="1"/>
    <col min="6660" max="6912" width="9.140625" style="129"/>
    <col min="6913" max="6913" width="50" style="129" customWidth="1"/>
    <col min="6914" max="6914" width="26.42578125" style="129" customWidth="1"/>
    <col min="6915" max="6915" width="9.140625" style="129" customWidth="1"/>
    <col min="6916" max="7168" width="9.140625" style="129"/>
    <col min="7169" max="7169" width="50" style="129" customWidth="1"/>
    <col min="7170" max="7170" width="26.42578125" style="129" customWidth="1"/>
    <col min="7171" max="7171" width="9.140625" style="129" customWidth="1"/>
    <col min="7172" max="7424" width="9.140625" style="129"/>
    <col min="7425" max="7425" width="50" style="129" customWidth="1"/>
    <col min="7426" max="7426" width="26.42578125" style="129" customWidth="1"/>
    <col min="7427" max="7427" width="9.140625" style="129" customWidth="1"/>
    <col min="7428" max="7680" width="9.140625" style="129"/>
    <col min="7681" max="7681" width="50" style="129" customWidth="1"/>
    <col min="7682" max="7682" width="26.42578125" style="129" customWidth="1"/>
    <col min="7683" max="7683" width="9.140625" style="129" customWidth="1"/>
    <col min="7684" max="7936" width="9.140625" style="129"/>
    <col min="7937" max="7937" width="50" style="129" customWidth="1"/>
    <col min="7938" max="7938" width="26.42578125" style="129" customWidth="1"/>
    <col min="7939" max="7939" width="9.140625" style="129" customWidth="1"/>
    <col min="7940" max="8192" width="9.140625" style="129"/>
    <col min="8193" max="8193" width="50" style="129" customWidth="1"/>
    <col min="8194" max="8194" width="26.42578125" style="129" customWidth="1"/>
    <col min="8195" max="8195" width="9.140625" style="129" customWidth="1"/>
    <col min="8196" max="8448" width="9.140625" style="129"/>
    <col min="8449" max="8449" width="50" style="129" customWidth="1"/>
    <col min="8450" max="8450" width="26.42578125" style="129" customWidth="1"/>
    <col min="8451" max="8451" width="9.140625" style="129" customWidth="1"/>
    <col min="8452" max="8704" width="9.140625" style="129"/>
    <col min="8705" max="8705" width="50" style="129" customWidth="1"/>
    <col min="8706" max="8706" width="26.42578125" style="129" customWidth="1"/>
    <col min="8707" max="8707" width="9.140625" style="129" customWidth="1"/>
    <col min="8708" max="8960" width="9.140625" style="129"/>
    <col min="8961" max="8961" width="50" style="129" customWidth="1"/>
    <col min="8962" max="8962" width="26.42578125" style="129" customWidth="1"/>
    <col min="8963" max="8963" width="9.140625" style="129" customWidth="1"/>
    <col min="8964" max="9216" width="9.140625" style="129"/>
    <col min="9217" max="9217" width="50" style="129" customWidth="1"/>
    <col min="9218" max="9218" width="26.42578125" style="129" customWidth="1"/>
    <col min="9219" max="9219" width="9.140625" style="129" customWidth="1"/>
    <col min="9220" max="9472" width="9.140625" style="129"/>
    <col min="9473" max="9473" width="50" style="129" customWidth="1"/>
    <col min="9474" max="9474" width="26.42578125" style="129" customWidth="1"/>
    <col min="9475" max="9475" width="9.140625" style="129" customWidth="1"/>
    <col min="9476" max="9728" width="9.140625" style="129"/>
    <col min="9729" max="9729" width="50" style="129" customWidth="1"/>
    <col min="9730" max="9730" width="26.42578125" style="129" customWidth="1"/>
    <col min="9731" max="9731" width="9.140625" style="129" customWidth="1"/>
    <col min="9732" max="9984" width="9.140625" style="129"/>
    <col min="9985" max="9985" width="50" style="129" customWidth="1"/>
    <col min="9986" max="9986" width="26.42578125" style="129" customWidth="1"/>
    <col min="9987" max="9987" width="9.140625" style="129" customWidth="1"/>
    <col min="9988" max="10240" width="9.140625" style="129"/>
    <col min="10241" max="10241" width="50" style="129" customWidth="1"/>
    <col min="10242" max="10242" width="26.42578125" style="129" customWidth="1"/>
    <col min="10243" max="10243" width="9.140625" style="129" customWidth="1"/>
    <col min="10244" max="10496" width="9.140625" style="129"/>
    <col min="10497" max="10497" width="50" style="129" customWidth="1"/>
    <col min="10498" max="10498" width="26.42578125" style="129" customWidth="1"/>
    <col min="10499" max="10499" width="9.140625" style="129" customWidth="1"/>
    <col min="10500" max="10752" width="9.140625" style="129"/>
    <col min="10753" max="10753" width="50" style="129" customWidth="1"/>
    <col min="10754" max="10754" width="26.42578125" style="129" customWidth="1"/>
    <col min="10755" max="10755" width="9.140625" style="129" customWidth="1"/>
    <col min="10756" max="11008" width="9.140625" style="129"/>
    <col min="11009" max="11009" width="50" style="129" customWidth="1"/>
    <col min="11010" max="11010" width="26.42578125" style="129" customWidth="1"/>
    <col min="11011" max="11011" width="9.140625" style="129" customWidth="1"/>
    <col min="11012" max="11264" width="9.140625" style="129"/>
    <col min="11265" max="11265" width="50" style="129" customWidth="1"/>
    <col min="11266" max="11266" width="26.42578125" style="129" customWidth="1"/>
    <col min="11267" max="11267" width="9.140625" style="129" customWidth="1"/>
    <col min="11268" max="11520" width="9.140625" style="129"/>
    <col min="11521" max="11521" width="50" style="129" customWidth="1"/>
    <col min="11522" max="11522" width="26.42578125" style="129" customWidth="1"/>
    <col min="11523" max="11523" width="9.140625" style="129" customWidth="1"/>
    <col min="11524" max="11776" width="9.140625" style="129"/>
    <col min="11777" max="11777" width="50" style="129" customWidth="1"/>
    <col min="11778" max="11778" width="26.42578125" style="129" customWidth="1"/>
    <col min="11779" max="11779" width="9.140625" style="129" customWidth="1"/>
    <col min="11780" max="12032" width="9.140625" style="129"/>
    <col min="12033" max="12033" width="50" style="129" customWidth="1"/>
    <col min="12034" max="12034" width="26.42578125" style="129" customWidth="1"/>
    <col min="12035" max="12035" width="9.140625" style="129" customWidth="1"/>
    <col min="12036" max="12288" width="9.140625" style="129"/>
    <col min="12289" max="12289" width="50" style="129" customWidth="1"/>
    <col min="12290" max="12290" width="26.42578125" style="129" customWidth="1"/>
    <col min="12291" max="12291" width="9.140625" style="129" customWidth="1"/>
    <col min="12292" max="12544" width="9.140625" style="129"/>
    <col min="12545" max="12545" width="50" style="129" customWidth="1"/>
    <col min="12546" max="12546" width="26.42578125" style="129" customWidth="1"/>
    <col min="12547" max="12547" width="9.140625" style="129" customWidth="1"/>
    <col min="12548" max="12800" width="9.140625" style="129"/>
    <col min="12801" max="12801" width="50" style="129" customWidth="1"/>
    <col min="12802" max="12802" width="26.42578125" style="129" customWidth="1"/>
    <col min="12803" max="12803" width="9.140625" style="129" customWidth="1"/>
    <col min="12804" max="13056" width="9.140625" style="129"/>
    <col min="13057" max="13057" width="50" style="129" customWidth="1"/>
    <col min="13058" max="13058" width="26.42578125" style="129" customWidth="1"/>
    <col min="13059" max="13059" width="9.140625" style="129" customWidth="1"/>
    <col min="13060" max="13312" width="9.140625" style="129"/>
    <col min="13313" max="13313" width="50" style="129" customWidth="1"/>
    <col min="13314" max="13314" width="26.42578125" style="129" customWidth="1"/>
    <col min="13315" max="13315" width="9.140625" style="129" customWidth="1"/>
    <col min="13316" max="13568" width="9.140625" style="129"/>
    <col min="13569" max="13569" width="50" style="129" customWidth="1"/>
    <col min="13570" max="13570" width="26.42578125" style="129" customWidth="1"/>
    <col min="13571" max="13571" width="9.140625" style="129" customWidth="1"/>
    <col min="13572" max="13824" width="9.140625" style="129"/>
    <col min="13825" max="13825" width="50" style="129" customWidth="1"/>
    <col min="13826" max="13826" width="26.42578125" style="129" customWidth="1"/>
    <col min="13827" max="13827" width="9.140625" style="129" customWidth="1"/>
    <col min="13828" max="14080" width="9.140625" style="129"/>
    <col min="14081" max="14081" width="50" style="129" customWidth="1"/>
    <col min="14082" max="14082" width="26.42578125" style="129" customWidth="1"/>
    <col min="14083" max="14083" width="9.140625" style="129" customWidth="1"/>
    <col min="14084" max="14336" width="9.140625" style="129"/>
    <col min="14337" max="14337" width="50" style="129" customWidth="1"/>
    <col min="14338" max="14338" width="26.42578125" style="129" customWidth="1"/>
    <col min="14339" max="14339" width="9.140625" style="129" customWidth="1"/>
    <col min="14340" max="14592" width="9.140625" style="129"/>
    <col min="14593" max="14593" width="50" style="129" customWidth="1"/>
    <col min="14594" max="14594" width="26.42578125" style="129" customWidth="1"/>
    <col min="14595" max="14595" width="9.140625" style="129" customWidth="1"/>
    <col min="14596" max="14848" width="9.140625" style="129"/>
    <col min="14849" max="14849" width="50" style="129" customWidth="1"/>
    <col min="14850" max="14850" width="26.42578125" style="129" customWidth="1"/>
    <col min="14851" max="14851" width="9.140625" style="129" customWidth="1"/>
    <col min="14852" max="15104" width="9.140625" style="129"/>
    <col min="15105" max="15105" width="50" style="129" customWidth="1"/>
    <col min="15106" max="15106" width="26.42578125" style="129" customWidth="1"/>
    <col min="15107" max="15107" width="9.140625" style="129" customWidth="1"/>
    <col min="15108" max="15360" width="9.140625" style="129"/>
    <col min="15361" max="15361" width="50" style="129" customWidth="1"/>
    <col min="15362" max="15362" width="26.42578125" style="129" customWidth="1"/>
    <col min="15363" max="15363" width="9.140625" style="129" customWidth="1"/>
    <col min="15364" max="15616" width="9.140625" style="129"/>
    <col min="15617" max="15617" width="50" style="129" customWidth="1"/>
    <col min="15618" max="15618" width="26.42578125" style="129" customWidth="1"/>
    <col min="15619" max="15619" width="9.140625" style="129" customWidth="1"/>
    <col min="15620" max="15872" width="9.140625" style="129"/>
    <col min="15873" max="15873" width="50" style="129" customWidth="1"/>
    <col min="15874" max="15874" width="26.42578125" style="129" customWidth="1"/>
    <col min="15875" max="15875" width="9.140625" style="129" customWidth="1"/>
    <col min="15876" max="16128" width="9.140625" style="129"/>
    <col min="16129" max="16129" width="50" style="129" customWidth="1"/>
    <col min="16130" max="16130" width="26.42578125" style="129" customWidth="1"/>
    <col min="16131" max="16131" width="9.140625" style="129" customWidth="1"/>
    <col min="16132" max="16384" width="9.140625" style="129"/>
  </cols>
  <sheetData>
    <row r="1" spans="1:7" ht="15.75">
      <c r="A1" s="126"/>
      <c r="C1" s="128"/>
      <c r="E1" s="155"/>
      <c r="F1" s="155"/>
      <c r="G1" s="3" t="s">
        <v>143</v>
      </c>
    </row>
    <row r="2" spans="1:7" ht="15.75">
      <c r="A2" s="126"/>
      <c r="C2" s="128"/>
      <c r="E2" s="155"/>
      <c r="F2" s="155"/>
      <c r="G2" s="168" t="s">
        <v>142</v>
      </c>
    </row>
    <row r="3" spans="1:7" ht="15.75">
      <c r="A3" s="126"/>
      <c r="C3" s="128"/>
      <c r="E3" s="155"/>
      <c r="F3" s="155"/>
      <c r="G3" s="168" t="s">
        <v>146</v>
      </c>
    </row>
    <row r="4" spans="1:7" ht="15.75">
      <c r="A4" s="126"/>
      <c r="C4" s="128"/>
    </row>
    <row r="5" spans="1:7" ht="15.75">
      <c r="A5" s="126"/>
      <c r="C5" s="128"/>
      <c r="G5" s="127" t="s">
        <v>137</v>
      </c>
    </row>
    <row r="6" spans="1:7" ht="15.75">
      <c r="A6" s="126"/>
      <c r="B6" s="126"/>
      <c r="C6" s="128"/>
    </row>
    <row r="7" spans="1:7" ht="51" customHeight="1">
      <c r="A7" s="237" t="s">
        <v>177</v>
      </c>
      <c r="B7" s="237"/>
      <c r="C7" s="238"/>
      <c r="D7" s="238"/>
      <c r="E7" s="238"/>
      <c r="F7" s="238"/>
      <c r="G7" s="238"/>
    </row>
    <row r="8" spans="1:7" ht="15.75">
      <c r="A8" s="126"/>
      <c r="C8" s="128"/>
      <c r="G8" s="130" t="s">
        <v>42</v>
      </c>
    </row>
    <row r="9" spans="1:7" ht="141.75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s="110" customFormat="1" ht="17.25" customHeight="1">
      <c r="A10" s="138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5.75">
      <c r="A11" s="133" t="s">
        <v>40</v>
      </c>
      <c r="B11" s="103">
        <f>B12</f>
        <v>393</v>
      </c>
      <c r="C11" s="103">
        <f t="shared" ref="C11:E11" si="0">C12</f>
        <v>393</v>
      </c>
      <c r="D11" s="103">
        <f t="shared" si="0"/>
        <v>0</v>
      </c>
      <c r="E11" s="103">
        <f t="shared" si="0"/>
        <v>0</v>
      </c>
      <c r="F11" s="35">
        <v>0</v>
      </c>
      <c r="G11" s="35">
        <v>0</v>
      </c>
    </row>
    <row r="12" spans="1:7" ht="15.75">
      <c r="A12" s="134" t="s">
        <v>10</v>
      </c>
      <c r="B12" s="105">
        <v>393</v>
      </c>
      <c r="C12" s="105">
        <v>393</v>
      </c>
      <c r="D12" s="146">
        <v>0</v>
      </c>
      <c r="E12" s="146">
        <v>0</v>
      </c>
      <c r="F12" s="31">
        <v>0</v>
      </c>
      <c r="G12" s="31">
        <v>0</v>
      </c>
    </row>
    <row r="13" spans="1:7" ht="15.75">
      <c r="A13" s="133" t="s">
        <v>39</v>
      </c>
      <c r="B13" s="103">
        <f>B14</f>
        <v>57</v>
      </c>
      <c r="C13" s="103">
        <f t="shared" ref="C13:E13" si="1">C14</f>
        <v>57</v>
      </c>
      <c r="D13" s="103">
        <f t="shared" si="1"/>
        <v>0</v>
      </c>
      <c r="E13" s="103">
        <f t="shared" si="1"/>
        <v>0</v>
      </c>
      <c r="F13" s="35">
        <v>0</v>
      </c>
      <c r="G13" s="35">
        <v>0</v>
      </c>
    </row>
    <row r="14" spans="1:7" ht="15.75">
      <c r="A14" s="134" t="s">
        <v>10</v>
      </c>
      <c r="B14" s="105">
        <v>57</v>
      </c>
      <c r="C14" s="105">
        <v>57</v>
      </c>
      <c r="D14" s="146">
        <v>0</v>
      </c>
      <c r="E14" s="146">
        <v>0</v>
      </c>
      <c r="F14" s="31">
        <v>0</v>
      </c>
      <c r="G14" s="31">
        <v>0</v>
      </c>
    </row>
    <row r="15" spans="1:7" ht="15.75">
      <c r="A15" s="133" t="s">
        <v>37</v>
      </c>
      <c r="B15" s="103">
        <f>B16</f>
        <v>6</v>
      </c>
      <c r="C15" s="103">
        <f t="shared" ref="C15:E15" si="2">C16</f>
        <v>6</v>
      </c>
      <c r="D15" s="103">
        <f t="shared" si="2"/>
        <v>0</v>
      </c>
      <c r="E15" s="103">
        <f t="shared" si="2"/>
        <v>0</v>
      </c>
      <c r="F15" s="35">
        <v>0</v>
      </c>
      <c r="G15" s="35">
        <v>0</v>
      </c>
    </row>
    <row r="16" spans="1:7" ht="15.75">
      <c r="A16" s="134" t="s">
        <v>10</v>
      </c>
      <c r="B16" s="105">
        <v>6</v>
      </c>
      <c r="C16" s="105">
        <v>6</v>
      </c>
      <c r="D16" s="146">
        <v>0</v>
      </c>
      <c r="E16" s="146">
        <v>0</v>
      </c>
      <c r="F16" s="31">
        <v>0</v>
      </c>
      <c r="G16" s="31">
        <v>0</v>
      </c>
    </row>
    <row r="17" spans="1:7" ht="15.75">
      <c r="A17" s="133" t="s">
        <v>36</v>
      </c>
      <c r="B17" s="103">
        <f>B18</f>
        <v>63</v>
      </c>
      <c r="C17" s="103">
        <f t="shared" ref="C17:D17" si="3">C18</f>
        <v>63</v>
      </c>
      <c r="D17" s="103">
        <f t="shared" si="3"/>
        <v>0</v>
      </c>
      <c r="E17" s="103">
        <f>E18</f>
        <v>0</v>
      </c>
      <c r="F17" s="35">
        <v>0</v>
      </c>
      <c r="G17" s="35">
        <v>0</v>
      </c>
    </row>
    <row r="18" spans="1:7" ht="15.75">
      <c r="A18" s="134" t="s">
        <v>10</v>
      </c>
      <c r="B18" s="105">
        <v>63</v>
      </c>
      <c r="C18" s="105">
        <v>63</v>
      </c>
      <c r="D18" s="146">
        <v>0</v>
      </c>
      <c r="E18" s="146">
        <v>0</v>
      </c>
      <c r="F18" s="31">
        <v>0</v>
      </c>
      <c r="G18" s="31">
        <v>0</v>
      </c>
    </row>
    <row r="19" spans="1:7" ht="15.75">
      <c r="A19" s="133" t="s">
        <v>35</v>
      </c>
      <c r="B19" s="103">
        <f>B20</f>
        <v>228</v>
      </c>
      <c r="C19" s="103">
        <f t="shared" ref="C19:E19" si="4">C20</f>
        <v>228</v>
      </c>
      <c r="D19" s="103">
        <f t="shared" si="4"/>
        <v>0</v>
      </c>
      <c r="E19" s="103">
        <f t="shared" si="4"/>
        <v>0</v>
      </c>
      <c r="F19" s="35">
        <v>0</v>
      </c>
      <c r="G19" s="35">
        <v>0</v>
      </c>
    </row>
    <row r="20" spans="1:7" ht="15.75">
      <c r="A20" s="134" t="s">
        <v>10</v>
      </c>
      <c r="B20" s="105">
        <v>228</v>
      </c>
      <c r="C20" s="105">
        <v>228</v>
      </c>
      <c r="D20" s="146">
        <v>0</v>
      </c>
      <c r="E20" s="146">
        <v>0</v>
      </c>
      <c r="F20" s="31">
        <v>0</v>
      </c>
      <c r="G20" s="31">
        <v>0</v>
      </c>
    </row>
    <row r="21" spans="1:7" ht="15.75">
      <c r="A21" s="133" t="s">
        <v>34</v>
      </c>
      <c r="B21" s="103">
        <f>B22</f>
        <v>405</v>
      </c>
      <c r="C21" s="103">
        <f t="shared" ref="C21:E21" si="5">C22</f>
        <v>405</v>
      </c>
      <c r="D21" s="103">
        <f t="shared" si="5"/>
        <v>0</v>
      </c>
      <c r="E21" s="103">
        <f t="shared" si="5"/>
        <v>0</v>
      </c>
      <c r="F21" s="35">
        <v>0</v>
      </c>
      <c r="G21" s="35">
        <v>0</v>
      </c>
    </row>
    <row r="22" spans="1:7" ht="15.75">
      <c r="A22" s="134" t="s">
        <v>10</v>
      </c>
      <c r="B22" s="105">
        <v>405</v>
      </c>
      <c r="C22" s="105">
        <v>405</v>
      </c>
      <c r="D22" s="146">
        <v>0</v>
      </c>
      <c r="E22" s="146">
        <v>0</v>
      </c>
      <c r="F22" s="31">
        <v>0</v>
      </c>
      <c r="G22" s="31">
        <v>0</v>
      </c>
    </row>
    <row r="23" spans="1:7" ht="15.75">
      <c r="A23" s="133" t="s">
        <v>33</v>
      </c>
      <c r="B23" s="103">
        <f>B24</f>
        <v>253</v>
      </c>
      <c r="C23" s="103">
        <f t="shared" ref="C23:E23" si="6">C24</f>
        <v>253</v>
      </c>
      <c r="D23" s="103">
        <f t="shared" si="6"/>
        <v>0</v>
      </c>
      <c r="E23" s="103">
        <f t="shared" si="6"/>
        <v>0</v>
      </c>
      <c r="F23" s="35">
        <v>0</v>
      </c>
      <c r="G23" s="35">
        <v>0</v>
      </c>
    </row>
    <row r="24" spans="1:7" ht="15.75">
      <c r="A24" s="134" t="s">
        <v>10</v>
      </c>
      <c r="B24" s="105">
        <v>253</v>
      </c>
      <c r="C24" s="105">
        <v>253</v>
      </c>
      <c r="D24" s="146">
        <v>0</v>
      </c>
      <c r="E24" s="146">
        <v>0</v>
      </c>
      <c r="F24" s="31">
        <v>0</v>
      </c>
      <c r="G24" s="31">
        <v>0</v>
      </c>
    </row>
    <row r="25" spans="1:7" ht="15.75">
      <c r="A25" s="133" t="s">
        <v>32</v>
      </c>
      <c r="B25" s="103">
        <f>B26</f>
        <v>228</v>
      </c>
      <c r="C25" s="103">
        <f t="shared" ref="C25:E25" si="7">C26</f>
        <v>228</v>
      </c>
      <c r="D25" s="103">
        <f t="shared" si="7"/>
        <v>0</v>
      </c>
      <c r="E25" s="103">
        <f t="shared" si="7"/>
        <v>0</v>
      </c>
      <c r="F25" s="35">
        <v>0</v>
      </c>
      <c r="G25" s="35">
        <v>0</v>
      </c>
    </row>
    <row r="26" spans="1:7" ht="15.75">
      <c r="A26" s="134" t="s">
        <v>10</v>
      </c>
      <c r="B26" s="105">
        <v>228</v>
      </c>
      <c r="C26" s="105">
        <v>228</v>
      </c>
      <c r="D26" s="146">
        <v>0</v>
      </c>
      <c r="E26" s="146">
        <v>0</v>
      </c>
      <c r="F26" s="31">
        <v>0</v>
      </c>
      <c r="G26" s="31">
        <v>0</v>
      </c>
    </row>
    <row r="27" spans="1:7" ht="15.75">
      <c r="A27" s="133" t="s">
        <v>31</v>
      </c>
      <c r="B27" s="103">
        <f>B28</f>
        <v>697</v>
      </c>
      <c r="C27" s="103">
        <f t="shared" ref="C27:E27" si="8">C28</f>
        <v>697</v>
      </c>
      <c r="D27" s="103">
        <f t="shared" si="8"/>
        <v>0</v>
      </c>
      <c r="E27" s="103">
        <f t="shared" si="8"/>
        <v>0</v>
      </c>
      <c r="F27" s="35">
        <v>0</v>
      </c>
      <c r="G27" s="35">
        <v>0</v>
      </c>
    </row>
    <row r="28" spans="1:7" ht="15.75">
      <c r="A28" s="134" t="s">
        <v>10</v>
      </c>
      <c r="B28" s="105">
        <v>697</v>
      </c>
      <c r="C28" s="105">
        <v>697</v>
      </c>
      <c r="D28" s="146">
        <v>0</v>
      </c>
      <c r="E28" s="146">
        <v>0</v>
      </c>
      <c r="F28" s="31">
        <v>0</v>
      </c>
      <c r="G28" s="31">
        <v>0</v>
      </c>
    </row>
    <row r="29" spans="1:7" ht="15.75">
      <c r="A29" s="133" t="s">
        <v>30</v>
      </c>
      <c r="B29" s="103">
        <f>B30</f>
        <v>1520</v>
      </c>
      <c r="C29" s="103">
        <f t="shared" ref="C29:E29" si="9">C30</f>
        <v>1520</v>
      </c>
      <c r="D29" s="103">
        <f t="shared" si="9"/>
        <v>0</v>
      </c>
      <c r="E29" s="103">
        <f t="shared" si="9"/>
        <v>0</v>
      </c>
      <c r="F29" s="35">
        <v>0</v>
      </c>
      <c r="G29" s="35">
        <v>0</v>
      </c>
    </row>
    <row r="30" spans="1:7" ht="15.75">
      <c r="A30" s="134" t="s">
        <v>10</v>
      </c>
      <c r="B30" s="105">
        <v>1520</v>
      </c>
      <c r="C30" s="105">
        <v>1520</v>
      </c>
      <c r="D30" s="146">
        <v>0</v>
      </c>
      <c r="E30" s="146">
        <v>0</v>
      </c>
      <c r="F30" s="31">
        <v>0</v>
      </c>
      <c r="G30" s="31">
        <v>0</v>
      </c>
    </row>
    <row r="31" spans="1:7" ht="15.75">
      <c r="A31" s="133" t="s">
        <v>29</v>
      </c>
      <c r="B31" s="103">
        <f>B32</f>
        <v>2533</v>
      </c>
      <c r="C31" s="103">
        <f t="shared" ref="C31:E31" si="10">C32</f>
        <v>2533</v>
      </c>
      <c r="D31" s="103">
        <f t="shared" si="10"/>
        <v>281.67</v>
      </c>
      <c r="E31" s="103">
        <f t="shared" si="10"/>
        <v>0</v>
      </c>
      <c r="F31" s="35">
        <v>0</v>
      </c>
      <c r="G31" s="35">
        <v>0</v>
      </c>
    </row>
    <row r="32" spans="1:7" ht="15.75">
      <c r="A32" s="134" t="s">
        <v>10</v>
      </c>
      <c r="B32" s="105">
        <v>2533</v>
      </c>
      <c r="C32" s="105">
        <v>2533</v>
      </c>
      <c r="D32" s="146">
        <f>281.7-0.03</f>
        <v>281.67</v>
      </c>
      <c r="E32" s="146">
        <v>0</v>
      </c>
      <c r="F32" s="31">
        <v>0</v>
      </c>
      <c r="G32" s="31">
        <v>0</v>
      </c>
    </row>
    <row r="33" spans="1:7" ht="15.75">
      <c r="A33" s="133" t="s">
        <v>28</v>
      </c>
      <c r="B33" s="103">
        <f>B34</f>
        <v>405</v>
      </c>
      <c r="C33" s="103">
        <f t="shared" ref="C33:E33" si="11">C34</f>
        <v>405</v>
      </c>
      <c r="D33" s="103">
        <f t="shared" si="11"/>
        <v>0</v>
      </c>
      <c r="E33" s="103">
        <f t="shared" si="11"/>
        <v>0</v>
      </c>
      <c r="F33" s="35">
        <v>0</v>
      </c>
      <c r="G33" s="35">
        <v>0</v>
      </c>
    </row>
    <row r="34" spans="1:7" ht="15.75">
      <c r="A34" s="134" t="s">
        <v>10</v>
      </c>
      <c r="B34" s="105">
        <v>405</v>
      </c>
      <c r="C34" s="105">
        <v>405</v>
      </c>
      <c r="D34" s="146">
        <v>0</v>
      </c>
      <c r="E34" s="146">
        <v>0</v>
      </c>
      <c r="F34" s="31">
        <v>0</v>
      </c>
      <c r="G34" s="31">
        <v>0</v>
      </c>
    </row>
    <row r="35" spans="1:7" ht="15.75">
      <c r="A35" s="133" t="s">
        <v>27</v>
      </c>
      <c r="B35" s="103">
        <f>B36</f>
        <v>27</v>
      </c>
      <c r="C35" s="103">
        <f t="shared" ref="C35:E35" si="12">C36</f>
        <v>27</v>
      </c>
      <c r="D35" s="103">
        <f t="shared" si="12"/>
        <v>0</v>
      </c>
      <c r="E35" s="103">
        <f t="shared" si="12"/>
        <v>0</v>
      </c>
      <c r="F35" s="35">
        <v>0</v>
      </c>
      <c r="G35" s="35">
        <v>0</v>
      </c>
    </row>
    <row r="36" spans="1:7" ht="15.75">
      <c r="A36" s="134" t="s">
        <v>10</v>
      </c>
      <c r="B36" s="105">
        <v>27</v>
      </c>
      <c r="C36" s="105">
        <v>27</v>
      </c>
      <c r="D36" s="146">
        <v>0</v>
      </c>
      <c r="E36" s="146">
        <v>0</v>
      </c>
      <c r="F36" s="31">
        <v>0</v>
      </c>
      <c r="G36" s="31">
        <v>0</v>
      </c>
    </row>
    <row r="37" spans="1:7" ht="15.75">
      <c r="A37" s="133" t="s">
        <v>26</v>
      </c>
      <c r="B37" s="103">
        <f>B38</f>
        <v>127</v>
      </c>
      <c r="C37" s="103">
        <f t="shared" ref="C37:E37" si="13">C38</f>
        <v>127</v>
      </c>
      <c r="D37" s="103">
        <f t="shared" si="13"/>
        <v>0</v>
      </c>
      <c r="E37" s="103">
        <f t="shared" si="13"/>
        <v>0</v>
      </c>
      <c r="F37" s="35">
        <v>0</v>
      </c>
      <c r="G37" s="35">
        <v>0</v>
      </c>
    </row>
    <row r="38" spans="1:7" ht="15.75">
      <c r="A38" s="134" t="s">
        <v>10</v>
      </c>
      <c r="B38" s="105">
        <v>127</v>
      </c>
      <c r="C38" s="105">
        <v>127</v>
      </c>
      <c r="D38" s="146">
        <v>0</v>
      </c>
      <c r="E38" s="146">
        <v>0</v>
      </c>
      <c r="F38" s="31">
        <v>0</v>
      </c>
      <c r="G38" s="31">
        <v>0</v>
      </c>
    </row>
    <row r="39" spans="1:7" ht="15.75">
      <c r="A39" s="133" t="s">
        <v>24</v>
      </c>
      <c r="B39" s="103">
        <f>B40</f>
        <v>101</v>
      </c>
      <c r="C39" s="103">
        <f t="shared" ref="C39:E39" si="14">C40</f>
        <v>101</v>
      </c>
      <c r="D39" s="103">
        <f t="shared" si="14"/>
        <v>0</v>
      </c>
      <c r="E39" s="103">
        <f t="shared" si="14"/>
        <v>0</v>
      </c>
      <c r="F39" s="35">
        <v>0</v>
      </c>
      <c r="G39" s="35">
        <v>0</v>
      </c>
    </row>
    <row r="40" spans="1:7" ht="15.75">
      <c r="A40" s="134" t="s">
        <v>10</v>
      </c>
      <c r="B40" s="105">
        <v>101</v>
      </c>
      <c r="C40" s="105">
        <v>101</v>
      </c>
      <c r="D40" s="146">
        <v>0</v>
      </c>
      <c r="E40" s="146">
        <v>0</v>
      </c>
      <c r="F40" s="31">
        <v>0</v>
      </c>
      <c r="G40" s="31">
        <v>0</v>
      </c>
    </row>
    <row r="41" spans="1:7" ht="15.75">
      <c r="A41" s="133" t="s">
        <v>23</v>
      </c>
      <c r="B41" s="103">
        <f>B42</f>
        <v>63</v>
      </c>
      <c r="C41" s="103">
        <f t="shared" ref="C41:E41" si="15">C42</f>
        <v>63</v>
      </c>
      <c r="D41" s="103">
        <f t="shared" si="15"/>
        <v>0</v>
      </c>
      <c r="E41" s="103">
        <f t="shared" si="15"/>
        <v>0</v>
      </c>
      <c r="F41" s="35">
        <v>0</v>
      </c>
      <c r="G41" s="35">
        <v>0</v>
      </c>
    </row>
    <row r="42" spans="1:7" ht="15.75">
      <c r="A42" s="134" t="s">
        <v>10</v>
      </c>
      <c r="B42" s="105">
        <v>63</v>
      </c>
      <c r="C42" s="105">
        <v>63</v>
      </c>
      <c r="D42" s="146">
        <v>0</v>
      </c>
      <c r="E42" s="146">
        <v>0</v>
      </c>
      <c r="F42" s="31">
        <v>0</v>
      </c>
      <c r="G42" s="31">
        <v>0</v>
      </c>
    </row>
    <row r="43" spans="1:7" ht="15.75">
      <c r="A43" s="133" t="s">
        <v>22</v>
      </c>
      <c r="B43" s="103">
        <f>B44</f>
        <v>2027</v>
      </c>
      <c r="C43" s="103">
        <f t="shared" ref="C43:E43" si="16">C44</f>
        <v>2027</v>
      </c>
      <c r="D43" s="103">
        <f t="shared" si="16"/>
        <v>0</v>
      </c>
      <c r="E43" s="103">
        <f t="shared" si="16"/>
        <v>0</v>
      </c>
      <c r="F43" s="35">
        <v>0</v>
      </c>
      <c r="G43" s="35">
        <v>0</v>
      </c>
    </row>
    <row r="44" spans="1:7" ht="15.75">
      <c r="A44" s="134" t="s">
        <v>10</v>
      </c>
      <c r="B44" s="105">
        <v>2027</v>
      </c>
      <c r="C44" s="105">
        <v>2027</v>
      </c>
      <c r="D44" s="146">
        <v>0</v>
      </c>
      <c r="E44" s="146">
        <v>0</v>
      </c>
      <c r="F44" s="31">
        <v>0</v>
      </c>
      <c r="G44" s="31">
        <v>0</v>
      </c>
    </row>
    <row r="45" spans="1:7" ht="15.75">
      <c r="A45" s="133" t="s">
        <v>21</v>
      </c>
      <c r="B45" s="103">
        <f>B46</f>
        <v>4021</v>
      </c>
      <c r="C45" s="103">
        <f t="shared" ref="C45:E45" si="17">C46</f>
        <v>4021</v>
      </c>
      <c r="D45" s="103">
        <f t="shared" si="17"/>
        <v>0</v>
      </c>
      <c r="E45" s="103">
        <f t="shared" si="17"/>
        <v>0</v>
      </c>
      <c r="F45" s="35">
        <v>0</v>
      </c>
      <c r="G45" s="35">
        <v>0</v>
      </c>
    </row>
    <row r="46" spans="1:7" ht="15.75">
      <c r="A46" s="134" t="s">
        <v>10</v>
      </c>
      <c r="B46" s="105">
        <v>4021</v>
      </c>
      <c r="C46" s="105">
        <v>4021</v>
      </c>
      <c r="D46" s="146">
        <v>0</v>
      </c>
      <c r="E46" s="146">
        <v>0</v>
      </c>
      <c r="F46" s="31">
        <v>0</v>
      </c>
      <c r="G46" s="31">
        <v>0</v>
      </c>
    </row>
    <row r="47" spans="1:7" ht="15.75">
      <c r="A47" s="133" t="s">
        <v>20</v>
      </c>
      <c r="B47" s="103">
        <f>B48</f>
        <v>10</v>
      </c>
      <c r="C47" s="103">
        <f t="shared" ref="C47:E47" si="18">C48</f>
        <v>10</v>
      </c>
      <c r="D47" s="103">
        <f t="shared" si="18"/>
        <v>0</v>
      </c>
      <c r="E47" s="103">
        <f t="shared" si="18"/>
        <v>0</v>
      </c>
      <c r="F47" s="35">
        <v>0</v>
      </c>
      <c r="G47" s="35">
        <v>0</v>
      </c>
    </row>
    <row r="48" spans="1:7" ht="15.75">
      <c r="A48" s="134" t="s">
        <v>10</v>
      </c>
      <c r="B48" s="105">
        <v>10</v>
      </c>
      <c r="C48" s="105">
        <v>10</v>
      </c>
      <c r="D48" s="146">
        <v>0</v>
      </c>
      <c r="E48" s="146">
        <v>0</v>
      </c>
      <c r="F48" s="31">
        <v>0</v>
      </c>
      <c r="G48" s="31">
        <v>0</v>
      </c>
    </row>
    <row r="49" spans="1:7" ht="15.75">
      <c r="A49" s="133" t="s">
        <v>19</v>
      </c>
      <c r="B49" s="103">
        <f>B50</f>
        <v>367</v>
      </c>
      <c r="C49" s="103">
        <f t="shared" ref="C49:E49" si="19">C50</f>
        <v>367</v>
      </c>
      <c r="D49" s="103">
        <f t="shared" si="19"/>
        <v>0</v>
      </c>
      <c r="E49" s="103">
        <f t="shared" si="19"/>
        <v>0</v>
      </c>
      <c r="F49" s="35">
        <v>0</v>
      </c>
      <c r="G49" s="35">
        <v>0</v>
      </c>
    </row>
    <row r="50" spans="1:7" ht="15.75">
      <c r="A50" s="134" t="s">
        <v>10</v>
      </c>
      <c r="B50" s="105">
        <v>367</v>
      </c>
      <c r="C50" s="105">
        <v>367</v>
      </c>
      <c r="D50" s="146">
        <v>0</v>
      </c>
      <c r="E50" s="146">
        <v>0</v>
      </c>
      <c r="F50" s="31">
        <v>0</v>
      </c>
      <c r="G50" s="31">
        <v>0</v>
      </c>
    </row>
    <row r="51" spans="1:7" ht="15.75">
      <c r="A51" s="133" t="s">
        <v>17</v>
      </c>
      <c r="B51" s="103">
        <f>B52</f>
        <v>507</v>
      </c>
      <c r="C51" s="103">
        <f t="shared" ref="C51:E51" si="20">C52</f>
        <v>507</v>
      </c>
      <c r="D51" s="103">
        <f t="shared" si="20"/>
        <v>0</v>
      </c>
      <c r="E51" s="103">
        <f t="shared" si="20"/>
        <v>0</v>
      </c>
      <c r="F51" s="35">
        <v>0</v>
      </c>
      <c r="G51" s="35">
        <v>0</v>
      </c>
    </row>
    <row r="52" spans="1:7" ht="15.75">
      <c r="A52" s="134" t="s">
        <v>10</v>
      </c>
      <c r="B52" s="105">
        <v>507</v>
      </c>
      <c r="C52" s="105">
        <v>507</v>
      </c>
      <c r="D52" s="146">
        <v>0</v>
      </c>
      <c r="E52" s="146">
        <v>0</v>
      </c>
      <c r="F52" s="31">
        <v>0</v>
      </c>
      <c r="G52" s="31">
        <v>0</v>
      </c>
    </row>
    <row r="53" spans="1:7" ht="15.75">
      <c r="A53" s="133" t="s">
        <v>16</v>
      </c>
      <c r="B53" s="103">
        <f>B54</f>
        <v>63</v>
      </c>
      <c r="C53" s="103">
        <f t="shared" ref="C53:E53" si="21">C54</f>
        <v>63</v>
      </c>
      <c r="D53" s="103">
        <f t="shared" si="21"/>
        <v>0</v>
      </c>
      <c r="E53" s="103">
        <f t="shared" si="21"/>
        <v>0</v>
      </c>
      <c r="F53" s="35">
        <v>0</v>
      </c>
      <c r="G53" s="35">
        <v>0</v>
      </c>
    </row>
    <row r="54" spans="1:7" ht="15.75">
      <c r="A54" s="134" t="s">
        <v>10</v>
      </c>
      <c r="B54" s="105">
        <v>63</v>
      </c>
      <c r="C54" s="105">
        <v>63</v>
      </c>
      <c r="D54" s="146">
        <v>0</v>
      </c>
      <c r="E54" s="146">
        <v>0</v>
      </c>
      <c r="F54" s="31">
        <v>0</v>
      </c>
      <c r="G54" s="31">
        <v>0</v>
      </c>
    </row>
    <row r="55" spans="1:7" ht="15.75">
      <c r="A55" s="133" t="s">
        <v>15</v>
      </c>
      <c r="B55" s="103">
        <f>B56</f>
        <v>127</v>
      </c>
      <c r="C55" s="103">
        <f t="shared" ref="C55:E55" si="22">C56</f>
        <v>127</v>
      </c>
      <c r="D55" s="103">
        <f t="shared" si="22"/>
        <v>0</v>
      </c>
      <c r="E55" s="103">
        <f t="shared" si="22"/>
        <v>0</v>
      </c>
      <c r="F55" s="35">
        <v>0</v>
      </c>
      <c r="G55" s="35">
        <v>0</v>
      </c>
    </row>
    <row r="56" spans="1:7" ht="15.75">
      <c r="A56" s="134" t="s">
        <v>10</v>
      </c>
      <c r="B56" s="105">
        <v>127</v>
      </c>
      <c r="C56" s="105">
        <v>127</v>
      </c>
      <c r="D56" s="146">
        <v>0</v>
      </c>
      <c r="E56" s="146">
        <v>0</v>
      </c>
      <c r="F56" s="31">
        <v>0</v>
      </c>
      <c r="G56" s="31">
        <v>0</v>
      </c>
    </row>
    <row r="57" spans="1:7" ht="15.75">
      <c r="A57" s="133" t="s">
        <v>14</v>
      </c>
      <c r="B57" s="103">
        <f>B58</f>
        <v>133</v>
      </c>
      <c r="C57" s="103">
        <f t="shared" ref="C57:E57" si="23">C58</f>
        <v>133</v>
      </c>
      <c r="D57" s="103">
        <f t="shared" si="23"/>
        <v>6.3</v>
      </c>
      <c r="E57" s="103">
        <f t="shared" si="23"/>
        <v>0</v>
      </c>
      <c r="F57" s="35">
        <v>0</v>
      </c>
      <c r="G57" s="35">
        <v>0</v>
      </c>
    </row>
    <row r="58" spans="1:7" ht="15.75">
      <c r="A58" s="134" t="s">
        <v>10</v>
      </c>
      <c r="B58" s="105">
        <v>133</v>
      </c>
      <c r="C58" s="105">
        <v>133</v>
      </c>
      <c r="D58" s="146">
        <v>6.3</v>
      </c>
      <c r="E58" s="146">
        <v>0</v>
      </c>
      <c r="F58" s="31">
        <v>0</v>
      </c>
      <c r="G58" s="31">
        <v>0</v>
      </c>
    </row>
    <row r="59" spans="1:7" ht="15.75">
      <c r="A59" s="133" t="s">
        <v>13</v>
      </c>
      <c r="B59" s="103">
        <f>B60</f>
        <v>139</v>
      </c>
      <c r="C59" s="103">
        <f t="shared" ref="C59:E59" si="24">C60</f>
        <v>139</v>
      </c>
      <c r="D59" s="103">
        <f t="shared" si="24"/>
        <v>14.770000000000001</v>
      </c>
      <c r="E59" s="103">
        <f t="shared" si="24"/>
        <v>0</v>
      </c>
      <c r="F59" s="35">
        <v>0</v>
      </c>
      <c r="G59" s="35">
        <v>0</v>
      </c>
    </row>
    <row r="60" spans="1:7" ht="15.75">
      <c r="A60" s="134" t="s">
        <v>10</v>
      </c>
      <c r="B60" s="105">
        <v>139</v>
      </c>
      <c r="C60" s="105">
        <v>139</v>
      </c>
      <c r="D60" s="146">
        <f>14.8-0.03</f>
        <v>14.770000000000001</v>
      </c>
      <c r="E60" s="146">
        <v>0</v>
      </c>
      <c r="F60" s="31">
        <v>0</v>
      </c>
      <c r="G60" s="31">
        <v>0</v>
      </c>
    </row>
    <row r="61" spans="1:7" ht="15.75">
      <c r="A61" s="133" t="s">
        <v>12</v>
      </c>
      <c r="B61" s="103">
        <f>B62</f>
        <v>269</v>
      </c>
      <c r="C61" s="103">
        <f t="shared" ref="C61:E61" si="25">C62</f>
        <v>269</v>
      </c>
      <c r="D61" s="103">
        <f t="shared" si="25"/>
        <v>0</v>
      </c>
      <c r="E61" s="103">
        <f t="shared" si="25"/>
        <v>0</v>
      </c>
      <c r="F61" s="35">
        <v>0</v>
      </c>
      <c r="G61" s="35">
        <v>0</v>
      </c>
    </row>
    <row r="62" spans="1:7" ht="15.75">
      <c r="A62" s="134" t="s">
        <v>10</v>
      </c>
      <c r="B62" s="105">
        <v>269</v>
      </c>
      <c r="C62" s="105">
        <v>269</v>
      </c>
      <c r="D62" s="146">
        <v>0</v>
      </c>
      <c r="E62" s="146">
        <v>0</v>
      </c>
      <c r="F62" s="31">
        <v>0</v>
      </c>
      <c r="G62" s="31">
        <v>0</v>
      </c>
    </row>
    <row r="63" spans="1:7" ht="15.75">
      <c r="A63" s="133" t="s">
        <v>11</v>
      </c>
      <c r="B63" s="103">
        <f>B64</f>
        <v>105</v>
      </c>
      <c r="C63" s="103">
        <f t="shared" ref="C63:E63" si="26">C64</f>
        <v>105</v>
      </c>
      <c r="D63" s="103">
        <f t="shared" si="26"/>
        <v>32.1</v>
      </c>
      <c r="E63" s="103">
        <f t="shared" si="26"/>
        <v>28.1</v>
      </c>
      <c r="F63" s="35">
        <f>E63/C63</f>
        <v>0.26761904761904765</v>
      </c>
      <c r="G63" s="35">
        <f>E63/D63</f>
        <v>0.87538940809968846</v>
      </c>
    </row>
    <row r="64" spans="1:7" ht="15.75">
      <c r="A64" s="134" t="s">
        <v>10</v>
      </c>
      <c r="B64" s="105">
        <v>105</v>
      </c>
      <c r="C64" s="105">
        <v>105</v>
      </c>
      <c r="D64" s="146">
        <v>32.1</v>
      </c>
      <c r="E64" s="146">
        <v>28.1</v>
      </c>
      <c r="F64" s="31">
        <f>E64/C64</f>
        <v>0.26761904761904765</v>
      </c>
      <c r="G64" s="31">
        <f>E64/D64</f>
        <v>0.87538940809968846</v>
      </c>
    </row>
    <row r="65" spans="1:7" ht="15.75">
      <c r="A65" s="131" t="s">
        <v>4</v>
      </c>
      <c r="B65" s="132">
        <f>B63+B61+B59+B57+B55+B53+B51+B49+B47+B45+B43+B41+B39+B37+B35+B33+B31+B29+B27+B25+B23+B21+B19+B17+B15+B13+B11</f>
        <v>14874</v>
      </c>
      <c r="C65" s="132">
        <f t="shared" ref="C65:E65" si="27">C63+C61+C59+C57+C55+C53+C51+C49+C47+C45+C43+C41+C39+C37+C35+C33+C31+C29+C27+C25+C23+C21+C19+C17+C15+C13+C11</f>
        <v>14874</v>
      </c>
      <c r="D65" s="132">
        <f t="shared" si="27"/>
        <v>334.84000000000003</v>
      </c>
      <c r="E65" s="132">
        <f t="shared" si="27"/>
        <v>28.1</v>
      </c>
      <c r="F65" s="35">
        <f t="shared" ref="F65:F67" si="28">E65/C65</f>
        <v>1.8892026354712923E-3</v>
      </c>
      <c r="G65" s="35">
        <f t="shared" ref="G65:G67" si="29">E65/D65</f>
        <v>8.3920678533030701E-2</v>
      </c>
    </row>
    <row r="66" spans="1:7" ht="15.75">
      <c r="A66" s="131" t="s">
        <v>3</v>
      </c>
      <c r="B66" s="131"/>
      <c r="C66" s="131"/>
      <c r="D66" s="189"/>
      <c r="E66" s="189"/>
      <c r="F66" s="31"/>
      <c r="G66" s="31"/>
    </row>
    <row r="67" spans="1:7" ht="15.75">
      <c r="A67" s="131" t="s">
        <v>2</v>
      </c>
      <c r="B67" s="132">
        <f>B64+B62+B60+B58+B56+B54+B52+B50+B48+B46+B44+B42+B40+B38+B36+B34+B32+B30+B28+B26+B24+B22+B20+B18+B16+B14+B12</f>
        <v>14874</v>
      </c>
      <c r="C67" s="132">
        <f>C64+C62+C60+C58+C56+C54+C52+C50+C48+C46+C44+C42+C40+C38+C36+C34+C32+C30+C28+C26+C24+C22+C20+C18+C16+C14+C12</f>
        <v>14874</v>
      </c>
      <c r="D67" s="132">
        <f t="shared" ref="D67:E67" si="30">D64+D62+D60+D58+D56+D54+D52+D50+D48+D46+D44+D42+D40+D38+D36+D34+D32+D30+D28+D26+D24+D22+D20+D18+D16+D14+D12</f>
        <v>334.84000000000003</v>
      </c>
      <c r="E67" s="132">
        <f t="shared" si="30"/>
        <v>28.1</v>
      </c>
      <c r="F67" s="35">
        <f t="shared" si="28"/>
        <v>1.8892026354712923E-3</v>
      </c>
      <c r="G67" s="35">
        <f t="shared" si="29"/>
        <v>8.3920678533030701E-2</v>
      </c>
    </row>
    <row r="68" spans="1:7">
      <c r="A68" s="128"/>
      <c r="B68" s="128"/>
      <c r="C68" s="128"/>
    </row>
    <row r="69" spans="1:7">
      <c r="A69" s="128"/>
      <c r="B69" s="128"/>
      <c r="C69" s="128"/>
    </row>
    <row r="70" spans="1:7">
      <c r="A70" s="239" t="s">
        <v>0</v>
      </c>
      <c r="B70" s="239"/>
      <c r="C70" s="239"/>
      <c r="D70" s="239"/>
      <c r="E70" s="239"/>
      <c r="F70" s="239"/>
      <c r="G70" s="239"/>
    </row>
  </sheetData>
  <mergeCells count="2">
    <mergeCell ref="A7:G7"/>
    <mergeCell ref="A70:G70"/>
  </mergeCells>
  <pageMargins left="0.82677165354330717" right="0.23622047244094491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G76"/>
  <sheetViews>
    <sheetView view="pageBreakPreview" zoomScale="80" zoomScaleNormal="100" zoomScaleSheetLayoutView="80" workbookViewId="0">
      <pane xSplit="1" ySplit="10" topLeftCell="B11" activePane="bottomRight" state="frozen"/>
      <selection pane="topRight" activeCell="B1" sqref="B1"/>
      <selection pane="bottomLeft" activeCell="A8" sqref="A8"/>
      <selection pane="bottomRight" activeCell="E9" sqref="E9"/>
    </sheetView>
  </sheetViews>
  <sheetFormatPr defaultRowHeight="15"/>
  <cols>
    <col min="1" max="1" width="33.7109375" style="129" customWidth="1"/>
    <col min="2" max="2" width="22.140625" style="129" customWidth="1"/>
    <col min="3" max="3" width="13" style="129" customWidth="1"/>
    <col min="4" max="4" width="12.7109375" style="129" customWidth="1"/>
    <col min="5" max="5" width="12.5703125" style="129" customWidth="1"/>
    <col min="6" max="6" width="13.85546875" style="129" customWidth="1"/>
    <col min="7" max="7" width="14.7109375" style="129" customWidth="1"/>
    <col min="8" max="256" width="9.140625" style="129"/>
    <col min="257" max="257" width="50" style="129" customWidth="1"/>
    <col min="258" max="258" width="26.42578125" style="129" customWidth="1"/>
    <col min="259" max="259" width="9.140625" style="129" customWidth="1"/>
    <col min="260" max="512" width="9.140625" style="129"/>
    <col min="513" max="513" width="50" style="129" customWidth="1"/>
    <col min="514" max="514" width="26.42578125" style="129" customWidth="1"/>
    <col min="515" max="515" width="9.140625" style="129" customWidth="1"/>
    <col min="516" max="768" width="9.140625" style="129"/>
    <col min="769" max="769" width="50" style="129" customWidth="1"/>
    <col min="770" max="770" width="26.42578125" style="129" customWidth="1"/>
    <col min="771" max="771" width="9.140625" style="129" customWidth="1"/>
    <col min="772" max="1024" width="9.140625" style="129"/>
    <col min="1025" max="1025" width="50" style="129" customWidth="1"/>
    <col min="1026" max="1026" width="26.42578125" style="129" customWidth="1"/>
    <col min="1027" max="1027" width="9.140625" style="129" customWidth="1"/>
    <col min="1028" max="1280" width="9.140625" style="129"/>
    <col min="1281" max="1281" width="50" style="129" customWidth="1"/>
    <col min="1282" max="1282" width="26.42578125" style="129" customWidth="1"/>
    <col min="1283" max="1283" width="9.140625" style="129" customWidth="1"/>
    <col min="1284" max="1536" width="9.140625" style="129"/>
    <col min="1537" max="1537" width="50" style="129" customWidth="1"/>
    <col min="1538" max="1538" width="26.42578125" style="129" customWidth="1"/>
    <col min="1539" max="1539" width="9.140625" style="129" customWidth="1"/>
    <col min="1540" max="1792" width="9.140625" style="129"/>
    <col min="1793" max="1793" width="50" style="129" customWidth="1"/>
    <col min="1794" max="1794" width="26.42578125" style="129" customWidth="1"/>
    <col min="1795" max="1795" width="9.140625" style="129" customWidth="1"/>
    <col min="1796" max="2048" width="9.140625" style="129"/>
    <col min="2049" max="2049" width="50" style="129" customWidth="1"/>
    <col min="2050" max="2050" width="26.42578125" style="129" customWidth="1"/>
    <col min="2051" max="2051" width="9.140625" style="129" customWidth="1"/>
    <col min="2052" max="2304" width="9.140625" style="129"/>
    <col min="2305" max="2305" width="50" style="129" customWidth="1"/>
    <col min="2306" max="2306" width="26.42578125" style="129" customWidth="1"/>
    <col min="2307" max="2307" width="9.140625" style="129" customWidth="1"/>
    <col min="2308" max="2560" width="9.140625" style="129"/>
    <col min="2561" max="2561" width="50" style="129" customWidth="1"/>
    <col min="2562" max="2562" width="26.42578125" style="129" customWidth="1"/>
    <col min="2563" max="2563" width="9.140625" style="129" customWidth="1"/>
    <col min="2564" max="2816" width="9.140625" style="129"/>
    <col min="2817" max="2817" width="50" style="129" customWidth="1"/>
    <col min="2818" max="2818" width="26.42578125" style="129" customWidth="1"/>
    <col min="2819" max="2819" width="9.140625" style="129" customWidth="1"/>
    <col min="2820" max="3072" width="9.140625" style="129"/>
    <col min="3073" max="3073" width="50" style="129" customWidth="1"/>
    <col min="3074" max="3074" width="26.42578125" style="129" customWidth="1"/>
    <col min="3075" max="3075" width="9.140625" style="129" customWidth="1"/>
    <col min="3076" max="3328" width="9.140625" style="129"/>
    <col min="3329" max="3329" width="50" style="129" customWidth="1"/>
    <col min="3330" max="3330" width="26.42578125" style="129" customWidth="1"/>
    <col min="3331" max="3331" width="9.140625" style="129" customWidth="1"/>
    <col min="3332" max="3584" width="9.140625" style="129"/>
    <col min="3585" max="3585" width="50" style="129" customWidth="1"/>
    <col min="3586" max="3586" width="26.42578125" style="129" customWidth="1"/>
    <col min="3587" max="3587" width="9.140625" style="129" customWidth="1"/>
    <col min="3588" max="3840" width="9.140625" style="129"/>
    <col min="3841" max="3841" width="50" style="129" customWidth="1"/>
    <col min="3842" max="3842" width="26.42578125" style="129" customWidth="1"/>
    <col min="3843" max="3843" width="9.140625" style="129" customWidth="1"/>
    <col min="3844" max="4096" width="9.140625" style="129"/>
    <col min="4097" max="4097" width="50" style="129" customWidth="1"/>
    <col min="4098" max="4098" width="26.42578125" style="129" customWidth="1"/>
    <col min="4099" max="4099" width="9.140625" style="129" customWidth="1"/>
    <col min="4100" max="4352" width="9.140625" style="129"/>
    <col min="4353" max="4353" width="50" style="129" customWidth="1"/>
    <col min="4354" max="4354" width="26.42578125" style="129" customWidth="1"/>
    <col min="4355" max="4355" width="9.140625" style="129" customWidth="1"/>
    <col min="4356" max="4608" width="9.140625" style="129"/>
    <col min="4609" max="4609" width="50" style="129" customWidth="1"/>
    <col min="4610" max="4610" width="26.42578125" style="129" customWidth="1"/>
    <col min="4611" max="4611" width="9.140625" style="129" customWidth="1"/>
    <col min="4612" max="4864" width="9.140625" style="129"/>
    <col min="4865" max="4865" width="50" style="129" customWidth="1"/>
    <col min="4866" max="4866" width="26.42578125" style="129" customWidth="1"/>
    <col min="4867" max="4867" width="9.140625" style="129" customWidth="1"/>
    <col min="4868" max="5120" width="9.140625" style="129"/>
    <col min="5121" max="5121" width="50" style="129" customWidth="1"/>
    <col min="5122" max="5122" width="26.42578125" style="129" customWidth="1"/>
    <col min="5123" max="5123" width="9.140625" style="129" customWidth="1"/>
    <col min="5124" max="5376" width="9.140625" style="129"/>
    <col min="5377" max="5377" width="50" style="129" customWidth="1"/>
    <col min="5378" max="5378" width="26.42578125" style="129" customWidth="1"/>
    <col min="5379" max="5379" width="9.140625" style="129" customWidth="1"/>
    <col min="5380" max="5632" width="9.140625" style="129"/>
    <col min="5633" max="5633" width="50" style="129" customWidth="1"/>
    <col min="5634" max="5634" width="26.42578125" style="129" customWidth="1"/>
    <col min="5635" max="5635" width="9.140625" style="129" customWidth="1"/>
    <col min="5636" max="5888" width="9.140625" style="129"/>
    <col min="5889" max="5889" width="50" style="129" customWidth="1"/>
    <col min="5890" max="5890" width="26.42578125" style="129" customWidth="1"/>
    <col min="5891" max="5891" width="9.140625" style="129" customWidth="1"/>
    <col min="5892" max="6144" width="9.140625" style="129"/>
    <col min="6145" max="6145" width="50" style="129" customWidth="1"/>
    <col min="6146" max="6146" width="26.42578125" style="129" customWidth="1"/>
    <col min="6147" max="6147" width="9.140625" style="129" customWidth="1"/>
    <col min="6148" max="6400" width="9.140625" style="129"/>
    <col min="6401" max="6401" width="50" style="129" customWidth="1"/>
    <col min="6402" max="6402" width="26.42578125" style="129" customWidth="1"/>
    <col min="6403" max="6403" width="9.140625" style="129" customWidth="1"/>
    <col min="6404" max="6656" width="9.140625" style="129"/>
    <col min="6657" max="6657" width="50" style="129" customWidth="1"/>
    <col min="6658" max="6658" width="26.42578125" style="129" customWidth="1"/>
    <col min="6659" max="6659" width="9.140625" style="129" customWidth="1"/>
    <col min="6660" max="6912" width="9.140625" style="129"/>
    <col min="6913" max="6913" width="50" style="129" customWidth="1"/>
    <col min="6914" max="6914" width="26.42578125" style="129" customWidth="1"/>
    <col min="6915" max="6915" width="9.140625" style="129" customWidth="1"/>
    <col min="6916" max="7168" width="9.140625" style="129"/>
    <col min="7169" max="7169" width="50" style="129" customWidth="1"/>
    <col min="7170" max="7170" width="26.42578125" style="129" customWidth="1"/>
    <col min="7171" max="7171" width="9.140625" style="129" customWidth="1"/>
    <col min="7172" max="7424" width="9.140625" style="129"/>
    <col min="7425" max="7425" width="50" style="129" customWidth="1"/>
    <col min="7426" max="7426" width="26.42578125" style="129" customWidth="1"/>
    <col min="7427" max="7427" width="9.140625" style="129" customWidth="1"/>
    <col min="7428" max="7680" width="9.140625" style="129"/>
    <col min="7681" max="7681" width="50" style="129" customWidth="1"/>
    <col min="7682" max="7682" width="26.42578125" style="129" customWidth="1"/>
    <col min="7683" max="7683" width="9.140625" style="129" customWidth="1"/>
    <col min="7684" max="7936" width="9.140625" style="129"/>
    <col min="7937" max="7937" width="50" style="129" customWidth="1"/>
    <col min="7938" max="7938" width="26.42578125" style="129" customWidth="1"/>
    <col min="7939" max="7939" width="9.140625" style="129" customWidth="1"/>
    <col min="7940" max="8192" width="9.140625" style="129"/>
    <col min="8193" max="8193" width="50" style="129" customWidth="1"/>
    <col min="8194" max="8194" width="26.42578125" style="129" customWidth="1"/>
    <col min="8195" max="8195" width="9.140625" style="129" customWidth="1"/>
    <col min="8196" max="8448" width="9.140625" style="129"/>
    <col min="8449" max="8449" width="50" style="129" customWidth="1"/>
    <col min="8450" max="8450" width="26.42578125" style="129" customWidth="1"/>
    <col min="8451" max="8451" width="9.140625" style="129" customWidth="1"/>
    <col min="8452" max="8704" width="9.140625" style="129"/>
    <col min="8705" max="8705" width="50" style="129" customWidth="1"/>
    <col min="8706" max="8706" width="26.42578125" style="129" customWidth="1"/>
    <col min="8707" max="8707" width="9.140625" style="129" customWidth="1"/>
    <col min="8708" max="8960" width="9.140625" style="129"/>
    <col min="8961" max="8961" width="50" style="129" customWidth="1"/>
    <col min="8962" max="8962" width="26.42578125" style="129" customWidth="1"/>
    <col min="8963" max="8963" width="9.140625" style="129" customWidth="1"/>
    <col min="8964" max="9216" width="9.140625" style="129"/>
    <col min="9217" max="9217" width="50" style="129" customWidth="1"/>
    <col min="9218" max="9218" width="26.42578125" style="129" customWidth="1"/>
    <col min="9219" max="9219" width="9.140625" style="129" customWidth="1"/>
    <col min="9220" max="9472" width="9.140625" style="129"/>
    <col min="9473" max="9473" width="50" style="129" customWidth="1"/>
    <col min="9474" max="9474" width="26.42578125" style="129" customWidth="1"/>
    <col min="9475" max="9475" width="9.140625" style="129" customWidth="1"/>
    <col min="9476" max="9728" width="9.140625" style="129"/>
    <col min="9729" max="9729" width="50" style="129" customWidth="1"/>
    <col min="9730" max="9730" width="26.42578125" style="129" customWidth="1"/>
    <col min="9731" max="9731" width="9.140625" style="129" customWidth="1"/>
    <col min="9732" max="9984" width="9.140625" style="129"/>
    <col min="9985" max="9985" width="50" style="129" customWidth="1"/>
    <col min="9986" max="9986" width="26.42578125" style="129" customWidth="1"/>
    <col min="9987" max="9987" width="9.140625" style="129" customWidth="1"/>
    <col min="9988" max="10240" width="9.140625" style="129"/>
    <col min="10241" max="10241" width="50" style="129" customWidth="1"/>
    <col min="10242" max="10242" width="26.42578125" style="129" customWidth="1"/>
    <col min="10243" max="10243" width="9.140625" style="129" customWidth="1"/>
    <col min="10244" max="10496" width="9.140625" style="129"/>
    <col min="10497" max="10497" width="50" style="129" customWidth="1"/>
    <col min="10498" max="10498" width="26.42578125" style="129" customWidth="1"/>
    <col min="10499" max="10499" width="9.140625" style="129" customWidth="1"/>
    <col min="10500" max="10752" width="9.140625" style="129"/>
    <col min="10753" max="10753" width="50" style="129" customWidth="1"/>
    <col min="10754" max="10754" width="26.42578125" style="129" customWidth="1"/>
    <col min="10755" max="10755" width="9.140625" style="129" customWidth="1"/>
    <col min="10756" max="11008" width="9.140625" style="129"/>
    <col min="11009" max="11009" width="50" style="129" customWidth="1"/>
    <col min="11010" max="11010" width="26.42578125" style="129" customWidth="1"/>
    <col min="11011" max="11011" width="9.140625" style="129" customWidth="1"/>
    <col min="11012" max="11264" width="9.140625" style="129"/>
    <col min="11265" max="11265" width="50" style="129" customWidth="1"/>
    <col min="11266" max="11266" width="26.42578125" style="129" customWidth="1"/>
    <col min="11267" max="11267" width="9.140625" style="129" customWidth="1"/>
    <col min="11268" max="11520" width="9.140625" style="129"/>
    <col min="11521" max="11521" width="50" style="129" customWidth="1"/>
    <col min="11522" max="11522" width="26.42578125" style="129" customWidth="1"/>
    <col min="11523" max="11523" width="9.140625" style="129" customWidth="1"/>
    <col min="11524" max="11776" width="9.140625" style="129"/>
    <col min="11777" max="11777" width="50" style="129" customWidth="1"/>
    <col min="11778" max="11778" width="26.42578125" style="129" customWidth="1"/>
    <col min="11779" max="11779" width="9.140625" style="129" customWidth="1"/>
    <col min="11780" max="12032" width="9.140625" style="129"/>
    <col min="12033" max="12033" width="50" style="129" customWidth="1"/>
    <col min="12034" max="12034" width="26.42578125" style="129" customWidth="1"/>
    <col min="12035" max="12035" width="9.140625" style="129" customWidth="1"/>
    <col min="12036" max="12288" width="9.140625" style="129"/>
    <col min="12289" max="12289" width="50" style="129" customWidth="1"/>
    <col min="12290" max="12290" width="26.42578125" style="129" customWidth="1"/>
    <col min="12291" max="12291" width="9.140625" style="129" customWidth="1"/>
    <col min="12292" max="12544" width="9.140625" style="129"/>
    <col min="12545" max="12545" width="50" style="129" customWidth="1"/>
    <col min="12546" max="12546" width="26.42578125" style="129" customWidth="1"/>
    <col min="12547" max="12547" width="9.140625" style="129" customWidth="1"/>
    <col min="12548" max="12800" width="9.140625" style="129"/>
    <col min="12801" max="12801" width="50" style="129" customWidth="1"/>
    <col min="12802" max="12802" width="26.42578125" style="129" customWidth="1"/>
    <col min="12803" max="12803" width="9.140625" style="129" customWidth="1"/>
    <col min="12804" max="13056" width="9.140625" style="129"/>
    <col min="13057" max="13057" width="50" style="129" customWidth="1"/>
    <col min="13058" max="13058" width="26.42578125" style="129" customWidth="1"/>
    <col min="13059" max="13059" width="9.140625" style="129" customWidth="1"/>
    <col min="13060" max="13312" width="9.140625" style="129"/>
    <col min="13313" max="13313" width="50" style="129" customWidth="1"/>
    <col min="13314" max="13314" width="26.42578125" style="129" customWidth="1"/>
    <col min="13315" max="13315" width="9.140625" style="129" customWidth="1"/>
    <col min="13316" max="13568" width="9.140625" style="129"/>
    <col min="13569" max="13569" width="50" style="129" customWidth="1"/>
    <col min="13570" max="13570" width="26.42578125" style="129" customWidth="1"/>
    <col min="13571" max="13571" width="9.140625" style="129" customWidth="1"/>
    <col min="13572" max="13824" width="9.140625" style="129"/>
    <col min="13825" max="13825" width="50" style="129" customWidth="1"/>
    <col min="13826" max="13826" width="26.42578125" style="129" customWidth="1"/>
    <col min="13827" max="13827" width="9.140625" style="129" customWidth="1"/>
    <col min="13828" max="14080" width="9.140625" style="129"/>
    <col min="14081" max="14081" width="50" style="129" customWidth="1"/>
    <col min="14082" max="14082" width="26.42578125" style="129" customWidth="1"/>
    <col min="14083" max="14083" width="9.140625" style="129" customWidth="1"/>
    <col min="14084" max="14336" width="9.140625" style="129"/>
    <col min="14337" max="14337" width="50" style="129" customWidth="1"/>
    <col min="14338" max="14338" width="26.42578125" style="129" customWidth="1"/>
    <col min="14339" max="14339" width="9.140625" style="129" customWidth="1"/>
    <col min="14340" max="14592" width="9.140625" style="129"/>
    <col min="14593" max="14593" width="50" style="129" customWidth="1"/>
    <col min="14594" max="14594" width="26.42578125" style="129" customWidth="1"/>
    <col min="14595" max="14595" width="9.140625" style="129" customWidth="1"/>
    <col min="14596" max="14848" width="9.140625" style="129"/>
    <col min="14849" max="14849" width="50" style="129" customWidth="1"/>
    <col min="14850" max="14850" width="26.42578125" style="129" customWidth="1"/>
    <col min="14851" max="14851" width="9.140625" style="129" customWidth="1"/>
    <col min="14852" max="15104" width="9.140625" style="129"/>
    <col min="15105" max="15105" width="50" style="129" customWidth="1"/>
    <col min="15106" max="15106" width="26.42578125" style="129" customWidth="1"/>
    <col min="15107" max="15107" width="9.140625" style="129" customWidth="1"/>
    <col min="15108" max="15360" width="9.140625" style="129"/>
    <col min="15361" max="15361" width="50" style="129" customWidth="1"/>
    <col min="15362" max="15362" width="26.42578125" style="129" customWidth="1"/>
    <col min="15363" max="15363" width="9.140625" style="129" customWidth="1"/>
    <col min="15364" max="15616" width="9.140625" style="129"/>
    <col min="15617" max="15617" width="50" style="129" customWidth="1"/>
    <col min="15618" max="15618" width="26.42578125" style="129" customWidth="1"/>
    <col min="15619" max="15619" width="9.140625" style="129" customWidth="1"/>
    <col min="15620" max="15872" width="9.140625" style="129"/>
    <col min="15873" max="15873" width="50" style="129" customWidth="1"/>
    <col min="15874" max="15874" width="26.42578125" style="129" customWidth="1"/>
    <col min="15875" max="15875" width="9.140625" style="129" customWidth="1"/>
    <col min="15876" max="16128" width="9.140625" style="129"/>
    <col min="16129" max="16129" width="50" style="129" customWidth="1"/>
    <col min="16130" max="16130" width="26.42578125" style="129" customWidth="1"/>
    <col min="16131" max="16131" width="9.140625" style="129" customWidth="1"/>
    <col min="16132" max="16384" width="9.140625" style="129"/>
  </cols>
  <sheetData>
    <row r="1" spans="1:7" ht="15.75">
      <c r="A1" s="126"/>
      <c r="C1" s="128"/>
      <c r="E1" s="155"/>
      <c r="F1" s="155"/>
      <c r="G1" s="3" t="s">
        <v>143</v>
      </c>
    </row>
    <row r="2" spans="1:7" ht="15.75">
      <c r="A2" s="126"/>
      <c r="C2" s="128"/>
      <c r="E2" s="155"/>
      <c r="F2" s="155"/>
      <c r="G2" s="168" t="s">
        <v>142</v>
      </c>
    </row>
    <row r="3" spans="1:7" ht="15.75">
      <c r="A3" s="126"/>
      <c r="C3" s="128"/>
      <c r="E3" s="155"/>
      <c r="F3" s="155"/>
      <c r="G3" s="168" t="s">
        <v>146</v>
      </c>
    </row>
    <row r="4" spans="1:7" ht="15.75">
      <c r="A4" s="126"/>
      <c r="C4" s="128"/>
    </row>
    <row r="5" spans="1:7" ht="15.75">
      <c r="A5" s="126"/>
      <c r="C5" s="128"/>
      <c r="G5" s="127" t="s">
        <v>138</v>
      </c>
    </row>
    <row r="6" spans="1:7" ht="15.75">
      <c r="A6" s="126"/>
      <c r="B6" s="126"/>
      <c r="C6" s="128"/>
    </row>
    <row r="7" spans="1:7" ht="40.5" customHeight="1">
      <c r="A7" s="237" t="s">
        <v>178</v>
      </c>
      <c r="B7" s="237"/>
      <c r="C7" s="238"/>
      <c r="D7" s="238"/>
      <c r="E7" s="238"/>
      <c r="F7" s="238"/>
      <c r="G7" s="238"/>
    </row>
    <row r="8" spans="1:7" ht="15.75">
      <c r="A8" s="126"/>
      <c r="C8" s="128"/>
      <c r="G8" s="130" t="s">
        <v>42</v>
      </c>
    </row>
    <row r="9" spans="1:7" ht="120" customHeight="1">
      <c r="A9" s="1" t="s">
        <v>67</v>
      </c>
      <c r="B9" s="190" t="s">
        <v>149</v>
      </c>
      <c r="C9" s="190" t="s">
        <v>68</v>
      </c>
      <c r="D9" s="190" t="s">
        <v>150</v>
      </c>
      <c r="E9" s="190" t="s">
        <v>151</v>
      </c>
      <c r="F9" s="190" t="s">
        <v>69</v>
      </c>
      <c r="G9" s="190" t="s">
        <v>152</v>
      </c>
    </row>
    <row r="10" spans="1:7" s="110" customFormat="1" ht="17.25" customHeight="1">
      <c r="A10" s="138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</row>
    <row r="11" spans="1:7" ht="15.75">
      <c r="A11" s="133" t="s">
        <v>40</v>
      </c>
      <c r="B11" s="103">
        <f>B12</f>
        <v>76.5</v>
      </c>
      <c r="C11" s="103">
        <f t="shared" ref="C11:E11" si="0">C12</f>
        <v>76.5</v>
      </c>
      <c r="D11" s="103">
        <f t="shared" si="0"/>
        <v>3.3</v>
      </c>
      <c r="E11" s="103">
        <f t="shared" si="0"/>
        <v>1.2</v>
      </c>
      <c r="F11" s="191">
        <f>E11/C11</f>
        <v>1.5686274509803921E-2</v>
      </c>
      <c r="G11" s="191">
        <f>E11/D11</f>
        <v>0.36363636363636365</v>
      </c>
    </row>
    <row r="12" spans="1:7" ht="15.75">
      <c r="A12" s="134" t="s">
        <v>10</v>
      </c>
      <c r="B12" s="105">
        <v>76.5</v>
      </c>
      <c r="C12" s="105">
        <v>76.5</v>
      </c>
      <c r="D12" s="105">
        <v>3.3</v>
      </c>
      <c r="E12" s="105">
        <v>1.2</v>
      </c>
      <c r="F12" s="194">
        <f t="shared" ref="F12:F73" si="1">E12/C12</f>
        <v>1.5686274509803921E-2</v>
      </c>
      <c r="G12" s="194">
        <f t="shared" ref="G12:G73" si="2">E12/D12</f>
        <v>0.36363636363636365</v>
      </c>
    </row>
    <row r="13" spans="1:7" ht="15.75">
      <c r="A13" s="133" t="s">
        <v>39</v>
      </c>
      <c r="B13" s="103">
        <f>B14</f>
        <v>64.5</v>
      </c>
      <c r="C13" s="103">
        <f t="shared" ref="C13:E13" si="3">C14</f>
        <v>64.5</v>
      </c>
      <c r="D13" s="103">
        <f t="shared" si="3"/>
        <v>1.8</v>
      </c>
      <c r="E13" s="103">
        <f t="shared" si="3"/>
        <v>0</v>
      </c>
      <c r="F13" s="191">
        <f t="shared" si="1"/>
        <v>0</v>
      </c>
      <c r="G13" s="191">
        <f t="shared" si="2"/>
        <v>0</v>
      </c>
    </row>
    <row r="14" spans="1:7" ht="15.75">
      <c r="A14" s="134" t="s">
        <v>10</v>
      </c>
      <c r="B14" s="105">
        <v>64.5</v>
      </c>
      <c r="C14" s="105">
        <v>64.5</v>
      </c>
      <c r="D14" s="105">
        <v>1.8</v>
      </c>
      <c r="E14" s="105">
        <v>0</v>
      </c>
      <c r="F14" s="194">
        <f t="shared" si="1"/>
        <v>0</v>
      </c>
      <c r="G14" s="194">
        <f t="shared" si="2"/>
        <v>0</v>
      </c>
    </row>
    <row r="15" spans="1:7" ht="15.75">
      <c r="A15" s="133" t="s">
        <v>38</v>
      </c>
      <c r="B15" s="103">
        <f>B16</f>
        <v>61.5</v>
      </c>
      <c r="C15" s="103">
        <f t="shared" ref="C15:E15" si="4">C16</f>
        <v>61.5</v>
      </c>
      <c r="D15" s="103">
        <f t="shared" si="4"/>
        <v>0</v>
      </c>
      <c r="E15" s="103">
        <f t="shared" si="4"/>
        <v>0</v>
      </c>
      <c r="F15" s="191">
        <f t="shared" si="1"/>
        <v>0</v>
      </c>
      <c r="G15" s="191">
        <v>0</v>
      </c>
    </row>
    <row r="16" spans="1:7" ht="15.75">
      <c r="A16" s="134" t="s">
        <v>10</v>
      </c>
      <c r="B16" s="105">
        <v>61.5</v>
      </c>
      <c r="C16" s="105">
        <v>61.5</v>
      </c>
      <c r="D16" s="105">
        <v>0</v>
      </c>
      <c r="E16" s="105">
        <v>0</v>
      </c>
      <c r="F16" s="194">
        <f t="shared" si="1"/>
        <v>0</v>
      </c>
      <c r="G16" s="194">
        <v>0</v>
      </c>
    </row>
    <row r="17" spans="1:7" ht="15.75">
      <c r="A17" s="133" t="s">
        <v>37</v>
      </c>
      <c r="B17" s="103">
        <f>B18</f>
        <v>81</v>
      </c>
      <c r="C17" s="103">
        <f t="shared" ref="C17:E17" si="5">C18</f>
        <v>81</v>
      </c>
      <c r="D17" s="103">
        <f t="shared" si="5"/>
        <v>17.7</v>
      </c>
      <c r="E17" s="103">
        <f t="shared" si="5"/>
        <v>5.7</v>
      </c>
      <c r="F17" s="191">
        <f t="shared" si="1"/>
        <v>7.0370370370370375E-2</v>
      </c>
      <c r="G17" s="191">
        <f t="shared" si="2"/>
        <v>0.32203389830508478</v>
      </c>
    </row>
    <row r="18" spans="1:7" ht="15.75">
      <c r="A18" s="134" t="s">
        <v>10</v>
      </c>
      <c r="B18" s="105">
        <v>81</v>
      </c>
      <c r="C18" s="105">
        <v>81</v>
      </c>
      <c r="D18" s="105">
        <v>17.7</v>
      </c>
      <c r="E18" s="105">
        <v>5.7</v>
      </c>
      <c r="F18" s="194">
        <f t="shared" si="1"/>
        <v>7.0370370370370375E-2</v>
      </c>
      <c r="G18" s="194">
        <f t="shared" si="2"/>
        <v>0.32203389830508478</v>
      </c>
    </row>
    <row r="19" spans="1:7" ht="15.75">
      <c r="A19" s="133" t="s">
        <v>36</v>
      </c>
      <c r="B19" s="103">
        <f>B20</f>
        <v>52.5</v>
      </c>
      <c r="C19" s="103">
        <f t="shared" ref="C19:E19" si="6">C20</f>
        <v>52.5</v>
      </c>
      <c r="D19" s="103">
        <f t="shared" si="6"/>
        <v>52.5</v>
      </c>
      <c r="E19" s="103">
        <f t="shared" si="6"/>
        <v>52.5</v>
      </c>
      <c r="F19" s="191">
        <f t="shared" si="1"/>
        <v>1</v>
      </c>
      <c r="G19" s="191">
        <f t="shared" si="2"/>
        <v>1</v>
      </c>
    </row>
    <row r="20" spans="1:7" ht="15.75">
      <c r="A20" s="134" t="s">
        <v>10</v>
      </c>
      <c r="B20" s="105">
        <v>52.5</v>
      </c>
      <c r="C20" s="105">
        <v>52.5</v>
      </c>
      <c r="D20" s="105">
        <v>52.5</v>
      </c>
      <c r="E20" s="105">
        <v>52.5</v>
      </c>
      <c r="F20" s="194">
        <f t="shared" si="1"/>
        <v>1</v>
      </c>
      <c r="G20" s="194">
        <f t="shared" si="2"/>
        <v>1</v>
      </c>
    </row>
    <row r="21" spans="1:7" ht="15.75">
      <c r="A21" s="133" t="s">
        <v>35</v>
      </c>
      <c r="B21" s="103">
        <f>B22</f>
        <v>60</v>
      </c>
      <c r="C21" s="103">
        <f t="shared" ref="C21:E21" si="7">C22</f>
        <v>60</v>
      </c>
      <c r="D21" s="103">
        <f t="shared" si="7"/>
        <v>4.5</v>
      </c>
      <c r="E21" s="103">
        <f t="shared" si="7"/>
        <v>4.5</v>
      </c>
      <c r="F21" s="191">
        <f t="shared" si="1"/>
        <v>7.4999999999999997E-2</v>
      </c>
      <c r="G21" s="191">
        <f t="shared" si="2"/>
        <v>1</v>
      </c>
    </row>
    <row r="22" spans="1:7" ht="15.75">
      <c r="A22" s="134" t="s">
        <v>10</v>
      </c>
      <c r="B22" s="105">
        <v>60</v>
      </c>
      <c r="C22" s="105">
        <v>60</v>
      </c>
      <c r="D22" s="105">
        <v>4.5</v>
      </c>
      <c r="E22" s="105">
        <v>4.5</v>
      </c>
      <c r="F22" s="194">
        <f t="shared" si="1"/>
        <v>7.4999999999999997E-2</v>
      </c>
      <c r="G22" s="194">
        <f t="shared" si="2"/>
        <v>1</v>
      </c>
    </row>
    <row r="23" spans="1:7" ht="15.75">
      <c r="A23" s="133" t="s">
        <v>34</v>
      </c>
      <c r="B23" s="103">
        <f>B24</f>
        <v>84</v>
      </c>
      <c r="C23" s="103">
        <f t="shared" ref="C23:E23" si="8">C24</f>
        <v>84</v>
      </c>
      <c r="D23" s="103">
        <f t="shared" si="8"/>
        <v>21.9</v>
      </c>
      <c r="E23" s="103">
        <f t="shared" si="8"/>
        <v>21.9</v>
      </c>
      <c r="F23" s="191">
        <f t="shared" si="1"/>
        <v>0.26071428571428568</v>
      </c>
      <c r="G23" s="191">
        <f t="shared" si="2"/>
        <v>1</v>
      </c>
    </row>
    <row r="24" spans="1:7" ht="15.75">
      <c r="A24" s="134" t="s">
        <v>10</v>
      </c>
      <c r="B24" s="105">
        <v>84</v>
      </c>
      <c r="C24" s="105">
        <v>84</v>
      </c>
      <c r="D24" s="105">
        <v>21.9</v>
      </c>
      <c r="E24" s="105">
        <v>21.9</v>
      </c>
      <c r="F24" s="194">
        <f t="shared" si="1"/>
        <v>0.26071428571428568</v>
      </c>
      <c r="G24" s="194">
        <f t="shared" si="2"/>
        <v>1</v>
      </c>
    </row>
    <row r="25" spans="1:7" ht="15.75">
      <c r="A25" s="133" t="s">
        <v>33</v>
      </c>
      <c r="B25" s="103">
        <f>B26</f>
        <v>81</v>
      </c>
      <c r="C25" s="103">
        <f t="shared" ref="C25:E25" si="9">C26</f>
        <v>81</v>
      </c>
      <c r="D25" s="103">
        <f t="shared" si="9"/>
        <v>0</v>
      </c>
      <c r="E25" s="103">
        <f t="shared" si="9"/>
        <v>0</v>
      </c>
      <c r="F25" s="191">
        <f t="shared" si="1"/>
        <v>0</v>
      </c>
      <c r="G25" s="191">
        <v>0</v>
      </c>
    </row>
    <row r="26" spans="1:7" ht="15.75">
      <c r="A26" s="134" t="s">
        <v>10</v>
      </c>
      <c r="B26" s="105">
        <v>81</v>
      </c>
      <c r="C26" s="105">
        <v>81</v>
      </c>
      <c r="D26" s="105">
        <v>0</v>
      </c>
      <c r="E26" s="105">
        <v>0</v>
      </c>
      <c r="F26" s="194">
        <f t="shared" si="1"/>
        <v>0</v>
      </c>
      <c r="G26" s="194">
        <v>0</v>
      </c>
    </row>
    <row r="27" spans="1:7" ht="15.75">
      <c r="A27" s="133" t="s">
        <v>32</v>
      </c>
      <c r="B27" s="103">
        <f>B28</f>
        <v>64.5</v>
      </c>
      <c r="C27" s="103">
        <f t="shared" ref="C27:E27" si="10">C28</f>
        <v>64.5</v>
      </c>
      <c r="D27" s="103">
        <f t="shared" si="10"/>
        <v>41.4</v>
      </c>
      <c r="E27" s="103">
        <f t="shared" si="10"/>
        <v>41.4</v>
      </c>
      <c r="F27" s="191">
        <f t="shared" si="1"/>
        <v>0.64186046511627903</v>
      </c>
      <c r="G27" s="191">
        <f t="shared" si="2"/>
        <v>1</v>
      </c>
    </row>
    <row r="28" spans="1:7" ht="15.75">
      <c r="A28" s="134" t="s">
        <v>10</v>
      </c>
      <c r="B28" s="105">
        <v>64.5</v>
      </c>
      <c r="C28" s="105">
        <v>64.5</v>
      </c>
      <c r="D28" s="105">
        <v>41.4</v>
      </c>
      <c r="E28" s="105">
        <v>41.4</v>
      </c>
      <c r="F28" s="194">
        <f t="shared" si="1"/>
        <v>0.64186046511627903</v>
      </c>
      <c r="G28" s="194">
        <f t="shared" si="2"/>
        <v>1</v>
      </c>
    </row>
    <row r="29" spans="1:7" ht="15.75">
      <c r="A29" s="133" t="s">
        <v>31</v>
      </c>
      <c r="B29" s="103">
        <f>B30</f>
        <v>87</v>
      </c>
      <c r="C29" s="103">
        <f t="shared" ref="C29:E29" si="11">C30</f>
        <v>87</v>
      </c>
      <c r="D29" s="103">
        <f t="shared" si="11"/>
        <v>0</v>
      </c>
      <c r="E29" s="103">
        <f t="shared" si="11"/>
        <v>0</v>
      </c>
      <c r="F29" s="191">
        <f t="shared" si="1"/>
        <v>0</v>
      </c>
      <c r="G29" s="191">
        <v>0</v>
      </c>
    </row>
    <row r="30" spans="1:7" ht="15.75">
      <c r="A30" s="134" t="s">
        <v>10</v>
      </c>
      <c r="B30" s="105">
        <v>87</v>
      </c>
      <c r="C30" s="105">
        <v>87</v>
      </c>
      <c r="D30" s="105">
        <v>0</v>
      </c>
      <c r="E30" s="105">
        <v>0</v>
      </c>
      <c r="F30" s="194">
        <f t="shared" si="1"/>
        <v>0</v>
      </c>
      <c r="G30" s="194">
        <v>0</v>
      </c>
    </row>
    <row r="31" spans="1:7" ht="15.75">
      <c r="A31" s="133" t="s">
        <v>30</v>
      </c>
      <c r="B31" s="103">
        <f>B32</f>
        <v>75</v>
      </c>
      <c r="C31" s="103">
        <f t="shared" ref="C31:E31" si="12">C32</f>
        <v>75</v>
      </c>
      <c r="D31" s="103">
        <f t="shared" si="12"/>
        <v>0</v>
      </c>
      <c r="E31" s="103">
        <f t="shared" si="12"/>
        <v>0</v>
      </c>
      <c r="F31" s="191">
        <f t="shared" si="1"/>
        <v>0</v>
      </c>
      <c r="G31" s="191">
        <v>0</v>
      </c>
    </row>
    <row r="32" spans="1:7" ht="15.75">
      <c r="A32" s="134" t="s">
        <v>10</v>
      </c>
      <c r="B32" s="105">
        <v>75</v>
      </c>
      <c r="C32" s="105">
        <v>75</v>
      </c>
      <c r="D32" s="105">
        <v>0</v>
      </c>
      <c r="E32" s="105">
        <v>0</v>
      </c>
      <c r="F32" s="194">
        <f t="shared" si="1"/>
        <v>0</v>
      </c>
      <c r="G32" s="194">
        <v>0</v>
      </c>
    </row>
    <row r="33" spans="1:7" ht="15.75">
      <c r="A33" s="133" t="s">
        <v>29</v>
      </c>
      <c r="B33" s="103">
        <f>B34</f>
        <v>90</v>
      </c>
      <c r="C33" s="103">
        <f t="shared" ref="C33:E33" si="13">C34</f>
        <v>90</v>
      </c>
      <c r="D33" s="103">
        <f t="shared" si="13"/>
        <v>27.3</v>
      </c>
      <c r="E33" s="103">
        <f t="shared" si="13"/>
        <v>0</v>
      </c>
      <c r="F33" s="191">
        <f t="shared" si="1"/>
        <v>0</v>
      </c>
      <c r="G33" s="191">
        <f t="shared" si="2"/>
        <v>0</v>
      </c>
    </row>
    <row r="34" spans="1:7" ht="15.75">
      <c r="A34" s="134" t="s">
        <v>10</v>
      </c>
      <c r="B34" s="105">
        <v>90</v>
      </c>
      <c r="C34" s="105">
        <v>90</v>
      </c>
      <c r="D34" s="105">
        <v>27.3</v>
      </c>
      <c r="E34" s="105">
        <v>0</v>
      </c>
      <c r="F34" s="194">
        <f t="shared" si="1"/>
        <v>0</v>
      </c>
      <c r="G34" s="194">
        <f t="shared" si="2"/>
        <v>0</v>
      </c>
    </row>
    <row r="35" spans="1:7" ht="15.75">
      <c r="A35" s="133" t="s">
        <v>28</v>
      </c>
      <c r="B35" s="103">
        <f>B36</f>
        <v>81</v>
      </c>
      <c r="C35" s="103">
        <f t="shared" ref="C35:E35" si="14">C36</f>
        <v>81</v>
      </c>
      <c r="D35" s="103">
        <f t="shared" si="14"/>
        <v>81</v>
      </c>
      <c r="E35" s="103">
        <f t="shared" si="14"/>
        <v>63</v>
      </c>
      <c r="F35" s="191">
        <f t="shared" si="1"/>
        <v>0.77777777777777779</v>
      </c>
      <c r="G35" s="191">
        <f t="shared" si="2"/>
        <v>0.77777777777777779</v>
      </c>
    </row>
    <row r="36" spans="1:7" ht="15.75">
      <c r="A36" s="134" t="s">
        <v>10</v>
      </c>
      <c r="B36" s="105">
        <v>81</v>
      </c>
      <c r="C36" s="105">
        <v>81</v>
      </c>
      <c r="D36" s="105">
        <v>81</v>
      </c>
      <c r="E36" s="105">
        <v>63</v>
      </c>
      <c r="F36" s="194">
        <f t="shared" si="1"/>
        <v>0.77777777777777779</v>
      </c>
      <c r="G36" s="194">
        <f t="shared" si="2"/>
        <v>0.77777777777777779</v>
      </c>
    </row>
    <row r="37" spans="1:7" ht="15.75">
      <c r="A37" s="133" t="s">
        <v>27</v>
      </c>
      <c r="B37" s="103">
        <f>B38</f>
        <v>70.5</v>
      </c>
      <c r="C37" s="103">
        <f t="shared" ref="C37:E37" si="15">C38</f>
        <v>70.5</v>
      </c>
      <c r="D37" s="103">
        <f t="shared" si="15"/>
        <v>0</v>
      </c>
      <c r="E37" s="103">
        <f t="shared" si="15"/>
        <v>0</v>
      </c>
      <c r="F37" s="191">
        <f t="shared" si="1"/>
        <v>0</v>
      </c>
      <c r="G37" s="191">
        <v>0</v>
      </c>
    </row>
    <row r="38" spans="1:7" ht="15.75">
      <c r="A38" s="134" t="s">
        <v>10</v>
      </c>
      <c r="B38" s="105">
        <v>70.5</v>
      </c>
      <c r="C38" s="105">
        <v>70.5</v>
      </c>
      <c r="D38" s="105">
        <v>0</v>
      </c>
      <c r="E38" s="105">
        <v>0</v>
      </c>
      <c r="F38" s="194">
        <f t="shared" si="1"/>
        <v>0</v>
      </c>
      <c r="G38" s="194">
        <v>0</v>
      </c>
    </row>
    <row r="39" spans="1:7" ht="15.75">
      <c r="A39" s="133" t="s">
        <v>26</v>
      </c>
      <c r="B39" s="103">
        <f>B40</f>
        <v>76.5</v>
      </c>
      <c r="C39" s="103">
        <f t="shared" ref="C39:E39" si="16">C40</f>
        <v>76.5</v>
      </c>
      <c r="D39" s="103">
        <f t="shared" si="16"/>
        <v>10.5</v>
      </c>
      <c r="E39" s="103">
        <f t="shared" si="16"/>
        <v>10.5</v>
      </c>
      <c r="F39" s="191">
        <f t="shared" si="1"/>
        <v>0.13725490196078433</v>
      </c>
      <c r="G39" s="191">
        <f t="shared" si="2"/>
        <v>1</v>
      </c>
    </row>
    <row r="40" spans="1:7" ht="15.75">
      <c r="A40" s="134" t="s">
        <v>10</v>
      </c>
      <c r="B40" s="105">
        <v>76.5</v>
      </c>
      <c r="C40" s="105">
        <v>76.5</v>
      </c>
      <c r="D40" s="105">
        <v>10.5</v>
      </c>
      <c r="E40" s="105">
        <v>10.5</v>
      </c>
      <c r="F40" s="194">
        <f t="shared" si="1"/>
        <v>0.13725490196078433</v>
      </c>
      <c r="G40" s="194">
        <f t="shared" si="2"/>
        <v>1</v>
      </c>
    </row>
    <row r="41" spans="1:7" ht="15.75">
      <c r="A41" s="133" t="s">
        <v>25</v>
      </c>
      <c r="B41" s="103">
        <f>B42</f>
        <v>46.5</v>
      </c>
      <c r="C41" s="103">
        <f t="shared" ref="C41:E41" si="17">C42</f>
        <v>46.5</v>
      </c>
      <c r="D41" s="103">
        <f t="shared" si="17"/>
        <v>7.5</v>
      </c>
      <c r="E41" s="103">
        <f t="shared" si="17"/>
        <v>0</v>
      </c>
      <c r="F41" s="191">
        <f t="shared" si="1"/>
        <v>0</v>
      </c>
      <c r="G41" s="191">
        <f t="shared" si="2"/>
        <v>0</v>
      </c>
    </row>
    <row r="42" spans="1:7" ht="15.75">
      <c r="A42" s="134" t="s">
        <v>10</v>
      </c>
      <c r="B42" s="105">
        <v>46.5</v>
      </c>
      <c r="C42" s="105">
        <v>46.5</v>
      </c>
      <c r="D42" s="105">
        <v>7.5</v>
      </c>
      <c r="E42" s="105">
        <v>0</v>
      </c>
      <c r="F42" s="194">
        <f t="shared" si="1"/>
        <v>0</v>
      </c>
      <c r="G42" s="194">
        <f t="shared" si="2"/>
        <v>0</v>
      </c>
    </row>
    <row r="43" spans="1:7" ht="15.75">
      <c r="A43" s="133" t="s">
        <v>24</v>
      </c>
      <c r="B43" s="103">
        <f>B44</f>
        <v>66</v>
      </c>
      <c r="C43" s="103">
        <f t="shared" ref="C43:E43" si="18">C44</f>
        <v>66</v>
      </c>
      <c r="D43" s="103">
        <f t="shared" si="18"/>
        <v>6</v>
      </c>
      <c r="E43" s="103">
        <f t="shared" si="18"/>
        <v>3</v>
      </c>
      <c r="F43" s="191">
        <f t="shared" si="1"/>
        <v>4.5454545454545456E-2</v>
      </c>
      <c r="G43" s="191">
        <f t="shared" si="2"/>
        <v>0.5</v>
      </c>
    </row>
    <row r="44" spans="1:7" ht="15.75">
      <c r="A44" s="134" t="s">
        <v>10</v>
      </c>
      <c r="B44" s="105">
        <v>66</v>
      </c>
      <c r="C44" s="105">
        <v>66</v>
      </c>
      <c r="D44" s="105">
        <v>6</v>
      </c>
      <c r="E44" s="105">
        <v>3</v>
      </c>
      <c r="F44" s="194">
        <f t="shared" si="1"/>
        <v>4.5454545454545456E-2</v>
      </c>
      <c r="G44" s="194">
        <f t="shared" si="2"/>
        <v>0.5</v>
      </c>
    </row>
    <row r="45" spans="1:7" ht="15.75">
      <c r="A45" s="133" t="s">
        <v>23</v>
      </c>
      <c r="B45" s="103">
        <f>B46</f>
        <v>45</v>
      </c>
      <c r="C45" s="103">
        <f t="shared" ref="C45:E45" si="19">C46</f>
        <v>45</v>
      </c>
      <c r="D45" s="103">
        <f t="shared" si="19"/>
        <v>2.1</v>
      </c>
      <c r="E45" s="103">
        <f t="shared" si="19"/>
        <v>2.1</v>
      </c>
      <c r="F45" s="191">
        <f t="shared" si="1"/>
        <v>4.6666666666666669E-2</v>
      </c>
      <c r="G45" s="191">
        <f t="shared" si="2"/>
        <v>1</v>
      </c>
    </row>
    <row r="46" spans="1:7" ht="15.75">
      <c r="A46" s="134" t="s">
        <v>10</v>
      </c>
      <c r="B46" s="105">
        <v>45</v>
      </c>
      <c r="C46" s="105">
        <v>45</v>
      </c>
      <c r="D46" s="105">
        <v>2.1</v>
      </c>
      <c r="E46" s="105">
        <v>2.1</v>
      </c>
      <c r="F46" s="194">
        <f t="shared" si="1"/>
        <v>4.6666666666666669E-2</v>
      </c>
      <c r="G46" s="194">
        <f t="shared" si="2"/>
        <v>1</v>
      </c>
    </row>
    <row r="47" spans="1:7" ht="15.75">
      <c r="A47" s="133" t="s">
        <v>22</v>
      </c>
      <c r="B47" s="103">
        <f>B48</f>
        <v>81</v>
      </c>
      <c r="C47" s="103">
        <f t="shared" ref="C47:E47" si="20">C48</f>
        <v>81</v>
      </c>
      <c r="D47" s="103">
        <f t="shared" si="20"/>
        <v>0.9</v>
      </c>
      <c r="E47" s="103">
        <f t="shared" si="20"/>
        <v>0</v>
      </c>
      <c r="F47" s="191">
        <f t="shared" si="1"/>
        <v>0</v>
      </c>
      <c r="G47" s="191">
        <f t="shared" si="2"/>
        <v>0</v>
      </c>
    </row>
    <row r="48" spans="1:7" ht="15.75">
      <c r="A48" s="134" t="s">
        <v>10</v>
      </c>
      <c r="B48" s="105">
        <v>81</v>
      </c>
      <c r="C48" s="105">
        <v>81</v>
      </c>
      <c r="D48" s="105">
        <v>0.9</v>
      </c>
      <c r="E48" s="105">
        <v>0</v>
      </c>
      <c r="F48" s="194">
        <f t="shared" si="1"/>
        <v>0</v>
      </c>
      <c r="G48" s="194">
        <f t="shared" si="2"/>
        <v>0</v>
      </c>
    </row>
    <row r="49" spans="1:7" ht="15.75">
      <c r="A49" s="133" t="s">
        <v>21</v>
      </c>
      <c r="B49" s="103">
        <f>B50</f>
        <v>84</v>
      </c>
      <c r="C49" s="103">
        <f t="shared" ref="C49:E49" si="21">C50</f>
        <v>84</v>
      </c>
      <c r="D49" s="103">
        <f t="shared" si="21"/>
        <v>11.7</v>
      </c>
      <c r="E49" s="103">
        <f t="shared" si="21"/>
        <v>5.0999999999999996</v>
      </c>
      <c r="F49" s="191">
        <f t="shared" si="1"/>
        <v>6.0714285714285707E-2</v>
      </c>
      <c r="G49" s="191">
        <f t="shared" si="2"/>
        <v>0.4358974358974359</v>
      </c>
    </row>
    <row r="50" spans="1:7" ht="15.75">
      <c r="A50" s="134" t="s">
        <v>10</v>
      </c>
      <c r="B50" s="105">
        <v>84</v>
      </c>
      <c r="C50" s="105">
        <v>84</v>
      </c>
      <c r="D50" s="105">
        <v>11.7</v>
      </c>
      <c r="E50" s="105">
        <v>5.0999999999999996</v>
      </c>
      <c r="F50" s="194">
        <f t="shared" si="1"/>
        <v>6.0714285714285707E-2</v>
      </c>
      <c r="G50" s="194">
        <f t="shared" si="2"/>
        <v>0.4358974358974359</v>
      </c>
    </row>
    <row r="51" spans="1:7" ht="15.75">
      <c r="A51" s="133" t="s">
        <v>20</v>
      </c>
      <c r="B51" s="103">
        <f>B52</f>
        <v>46.5</v>
      </c>
      <c r="C51" s="103">
        <f t="shared" ref="C51:E51" si="22">C52</f>
        <v>46.5</v>
      </c>
      <c r="D51" s="103">
        <f t="shared" si="22"/>
        <v>0</v>
      </c>
      <c r="E51" s="103">
        <f t="shared" si="22"/>
        <v>0</v>
      </c>
      <c r="F51" s="191">
        <f t="shared" si="1"/>
        <v>0</v>
      </c>
      <c r="G51" s="191">
        <v>0</v>
      </c>
    </row>
    <row r="52" spans="1:7" ht="15.75">
      <c r="A52" s="134" t="s">
        <v>10</v>
      </c>
      <c r="B52" s="105">
        <v>46.5</v>
      </c>
      <c r="C52" s="105">
        <v>46.5</v>
      </c>
      <c r="D52" s="105">
        <v>0</v>
      </c>
      <c r="E52" s="105">
        <v>0</v>
      </c>
      <c r="F52" s="194">
        <f t="shared" si="1"/>
        <v>0</v>
      </c>
      <c r="G52" s="194">
        <v>0</v>
      </c>
    </row>
    <row r="53" spans="1:7" ht="15.75">
      <c r="A53" s="133" t="s">
        <v>19</v>
      </c>
      <c r="B53" s="103">
        <f>B54</f>
        <v>84</v>
      </c>
      <c r="C53" s="103">
        <f t="shared" ref="C53:E53" si="23">C54</f>
        <v>84</v>
      </c>
      <c r="D53" s="103">
        <f t="shared" si="23"/>
        <v>54</v>
      </c>
      <c r="E53" s="103">
        <f t="shared" si="23"/>
        <v>36</v>
      </c>
      <c r="F53" s="191">
        <f t="shared" si="1"/>
        <v>0.42857142857142855</v>
      </c>
      <c r="G53" s="191">
        <f t="shared" si="2"/>
        <v>0.66666666666666663</v>
      </c>
    </row>
    <row r="54" spans="1:7" ht="15.75">
      <c r="A54" s="134" t="s">
        <v>10</v>
      </c>
      <c r="B54" s="105">
        <v>84</v>
      </c>
      <c r="C54" s="105">
        <v>84</v>
      </c>
      <c r="D54" s="105">
        <v>54</v>
      </c>
      <c r="E54" s="105">
        <v>36</v>
      </c>
      <c r="F54" s="194">
        <f t="shared" si="1"/>
        <v>0.42857142857142855</v>
      </c>
      <c r="G54" s="194">
        <f t="shared" si="2"/>
        <v>0.66666666666666663</v>
      </c>
    </row>
    <row r="55" spans="1:7" ht="15.75">
      <c r="A55" s="133" t="s">
        <v>18</v>
      </c>
      <c r="B55" s="103">
        <f>B56</f>
        <v>81</v>
      </c>
      <c r="C55" s="103">
        <f t="shared" ref="C55:E55" si="24">C56</f>
        <v>81</v>
      </c>
      <c r="D55" s="103">
        <f t="shared" si="24"/>
        <v>81</v>
      </c>
      <c r="E55" s="103">
        <f t="shared" si="24"/>
        <v>81</v>
      </c>
      <c r="F55" s="191">
        <f t="shared" si="1"/>
        <v>1</v>
      </c>
      <c r="G55" s="191">
        <f t="shared" si="2"/>
        <v>1</v>
      </c>
    </row>
    <row r="56" spans="1:7" ht="15.75">
      <c r="A56" s="134" t="s">
        <v>10</v>
      </c>
      <c r="B56" s="105">
        <v>81</v>
      </c>
      <c r="C56" s="105">
        <v>81</v>
      </c>
      <c r="D56" s="105">
        <v>81</v>
      </c>
      <c r="E56" s="105">
        <v>81</v>
      </c>
      <c r="F56" s="194">
        <f t="shared" si="1"/>
        <v>1</v>
      </c>
      <c r="G56" s="194">
        <f t="shared" si="2"/>
        <v>1</v>
      </c>
    </row>
    <row r="57" spans="1:7" ht="15.75">
      <c r="A57" s="133" t="s">
        <v>17</v>
      </c>
      <c r="B57" s="103">
        <f>B58</f>
        <v>84</v>
      </c>
      <c r="C57" s="103">
        <f t="shared" ref="C57:E57" si="25">C58</f>
        <v>84</v>
      </c>
      <c r="D57" s="103">
        <f t="shared" si="25"/>
        <v>3</v>
      </c>
      <c r="E57" s="103">
        <f t="shared" si="25"/>
        <v>0</v>
      </c>
      <c r="F57" s="191">
        <f t="shared" si="1"/>
        <v>0</v>
      </c>
      <c r="G57" s="191">
        <f t="shared" si="2"/>
        <v>0</v>
      </c>
    </row>
    <row r="58" spans="1:7" ht="15.75">
      <c r="A58" s="134" t="s">
        <v>10</v>
      </c>
      <c r="B58" s="105">
        <v>84</v>
      </c>
      <c r="C58" s="105">
        <v>84</v>
      </c>
      <c r="D58" s="105">
        <v>3</v>
      </c>
      <c r="E58" s="105">
        <v>0</v>
      </c>
      <c r="F58" s="194">
        <f t="shared" si="1"/>
        <v>0</v>
      </c>
      <c r="G58" s="194">
        <f t="shared" si="2"/>
        <v>0</v>
      </c>
    </row>
    <row r="59" spans="1:7" ht="15.75">
      <c r="A59" s="133" t="s">
        <v>16</v>
      </c>
      <c r="B59" s="103">
        <f>B60</f>
        <v>57</v>
      </c>
      <c r="C59" s="103">
        <f t="shared" ref="C59:E59" si="26">C60</f>
        <v>57</v>
      </c>
      <c r="D59" s="103">
        <f t="shared" si="26"/>
        <v>0</v>
      </c>
      <c r="E59" s="103">
        <f t="shared" si="26"/>
        <v>0</v>
      </c>
      <c r="F59" s="191">
        <f t="shared" si="1"/>
        <v>0</v>
      </c>
      <c r="G59" s="191">
        <v>0</v>
      </c>
    </row>
    <row r="60" spans="1:7" ht="15.75">
      <c r="A60" s="134" t="s">
        <v>10</v>
      </c>
      <c r="B60" s="105">
        <v>57</v>
      </c>
      <c r="C60" s="105">
        <v>57</v>
      </c>
      <c r="D60" s="105">
        <v>0</v>
      </c>
      <c r="E60" s="105">
        <v>0</v>
      </c>
      <c r="F60" s="194">
        <f t="shared" si="1"/>
        <v>0</v>
      </c>
      <c r="G60" s="194">
        <v>0</v>
      </c>
    </row>
    <row r="61" spans="1:7" ht="15.75">
      <c r="A61" s="133" t="s">
        <v>15</v>
      </c>
      <c r="B61" s="103">
        <f>B62</f>
        <v>48</v>
      </c>
      <c r="C61" s="103">
        <f t="shared" ref="C61:E61" si="27">C62</f>
        <v>48</v>
      </c>
      <c r="D61" s="103">
        <f t="shared" si="27"/>
        <v>0</v>
      </c>
      <c r="E61" s="103">
        <f t="shared" si="27"/>
        <v>0</v>
      </c>
      <c r="F61" s="191">
        <f t="shared" si="1"/>
        <v>0</v>
      </c>
      <c r="G61" s="191">
        <v>0</v>
      </c>
    </row>
    <row r="62" spans="1:7" ht="15.75">
      <c r="A62" s="134" t="s">
        <v>10</v>
      </c>
      <c r="B62" s="105">
        <v>48</v>
      </c>
      <c r="C62" s="105">
        <v>48</v>
      </c>
      <c r="D62" s="105">
        <v>0</v>
      </c>
      <c r="E62" s="105">
        <v>0</v>
      </c>
      <c r="F62" s="194">
        <f t="shared" si="1"/>
        <v>0</v>
      </c>
      <c r="G62" s="194">
        <v>0</v>
      </c>
    </row>
    <row r="63" spans="1:7" ht="15.75">
      <c r="A63" s="133" t="s">
        <v>14</v>
      </c>
      <c r="B63" s="103">
        <f>B64</f>
        <v>61.5</v>
      </c>
      <c r="C63" s="103">
        <f t="shared" ref="C63:E63" si="28">C64</f>
        <v>61.5</v>
      </c>
      <c r="D63" s="103">
        <f t="shared" si="28"/>
        <v>61.5</v>
      </c>
      <c r="E63" s="103">
        <f t="shared" si="28"/>
        <v>0</v>
      </c>
      <c r="F63" s="191">
        <f t="shared" si="1"/>
        <v>0</v>
      </c>
      <c r="G63" s="191">
        <f t="shared" si="2"/>
        <v>0</v>
      </c>
    </row>
    <row r="64" spans="1:7" ht="15.75">
      <c r="A64" s="134" t="s">
        <v>10</v>
      </c>
      <c r="B64" s="105">
        <v>61.5</v>
      </c>
      <c r="C64" s="105">
        <v>61.5</v>
      </c>
      <c r="D64" s="105">
        <v>61.5</v>
      </c>
      <c r="E64" s="105">
        <v>0</v>
      </c>
      <c r="F64" s="194">
        <f t="shared" si="1"/>
        <v>0</v>
      </c>
      <c r="G64" s="194">
        <f t="shared" si="2"/>
        <v>0</v>
      </c>
    </row>
    <row r="65" spans="1:7" ht="15.75">
      <c r="A65" s="133" t="s">
        <v>13</v>
      </c>
      <c r="B65" s="103">
        <f>B66</f>
        <v>78</v>
      </c>
      <c r="C65" s="103">
        <f t="shared" ref="C65:E65" si="29">C66</f>
        <v>78</v>
      </c>
      <c r="D65" s="103">
        <f t="shared" si="29"/>
        <v>2.4</v>
      </c>
      <c r="E65" s="103">
        <f t="shared" si="29"/>
        <v>0</v>
      </c>
      <c r="F65" s="191">
        <f t="shared" si="1"/>
        <v>0</v>
      </c>
      <c r="G65" s="191">
        <f t="shared" si="2"/>
        <v>0</v>
      </c>
    </row>
    <row r="66" spans="1:7" ht="15.75">
      <c r="A66" s="134" t="s">
        <v>10</v>
      </c>
      <c r="B66" s="105">
        <v>78</v>
      </c>
      <c r="C66" s="105">
        <v>78</v>
      </c>
      <c r="D66" s="105">
        <v>2.4</v>
      </c>
      <c r="E66" s="105">
        <v>0</v>
      </c>
      <c r="F66" s="194">
        <f t="shared" si="1"/>
        <v>0</v>
      </c>
      <c r="G66" s="194">
        <f t="shared" si="2"/>
        <v>0</v>
      </c>
    </row>
    <row r="67" spans="1:7" ht="15.75">
      <c r="A67" s="133" t="s">
        <v>12</v>
      </c>
      <c r="B67" s="103">
        <f>B68</f>
        <v>70.5</v>
      </c>
      <c r="C67" s="103">
        <f t="shared" ref="C67:E67" si="30">C68</f>
        <v>70.5</v>
      </c>
      <c r="D67" s="103">
        <f t="shared" si="30"/>
        <v>21.3</v>
      </c>
      <c r="E67" s="103">
        <f t="shared" si="30"/>
        <v>21.3</v>
      </c>
      <c r="F67" s="191">
        <f t="shared" si="1"/>
        <v>0.30212765957446808</v>
      </c>
      <c r="G67" s="191">
        <f t="shared" si="2"/>
        <v>1</v>
      </c>
    </row>
    <row r="68" spans="1:7" ht="15.75">
      <c r="A68" s="134" t="s">
        <v>10</v>
      </c>
      <c r="B68" s="105">
        <v>70.5</v>
      </c>
      <c r="C68" s="105">
        <v>70.5</v>
      </c>
      <c r="D68" s="105">
        <v>21.3</v>
      </c>
      <c r="E68" s="105">
        <v>21.3</v>
      </c>
      <c r="F68" s="194">
        <f t="shared" si="1"/>
        <v>0.30212765957446808</v>
      </c>
      <c r="G68" s="194">
        <f t="shared" si="2"/>
        <v>1</v>
      </c>
    </row>
    <row r="69" spans="1:7" ht="15.75">
      <c r="A69" s="133" t="s">
        <v>11</v>
      </c>
      <c r="B69" s="103">
        <f>B70</f>
        <v>61.5</v>
      </c>
      <c r="C69" s="103">
        <f t="shared" ref="C69:E69" si="31">C70</f>
        <v>61.5</v>
      </c>
      <c r="D69" s="103">
        <f t="shared" si="31"/>
        <v>3.9</v>
      </c>
      <c r="E69" s="103">
        <f t="shared" si="31"/>
        <v>3.9</v>
      </c>
      <c r="F69" s="191">
        <f t="shared" si="1"/>
        <v>6.3414634146341464E-2</v>
      </c>
      <c r="G69" s="191">
        <f t="shared" si="2"/>
        <v>1</v>
      </c>
    </row>
    <row r="70" spans="1:7" ht="15.75">
      <c r="A70" s="134" t="s">
        <v>10</v>
      </c>
      <c r="B70" s="105">
        <v>61.5</v>
      </c>
      <c r="C70" s="105">
        <v>61.5</v>
      </c>
      <c r="D70" s="105">
        <v>3.9</v>
      </c>
      <c r="E70" s="105">
        <v>3.9</v>
      </c>
      <c r="F70" s="194">
        <f t="shared" si="1"/>
        <v>6.3414634146341464E-2</v>
      </c>
      <c r="G70" s="194">
        <f t="shared" si="2"/>
        <v>1</v>
      </c>
    </row>
    <row r="71" spans="1:7" ht="15.75">
      <c r="A71" s="131" t="s">
        <v>4</v>
      </c>
      <c r="B71" s="107">
        <f>B69+B67+B65+B63+B61+B59+B57+B55+B53+B51+B49+B47+B45+B43+B41+B39+B37+B35+B33+B31+B29+B27+B25+B23+B21+B19+B17+B15+B13+B11</f>
        <v>2100</v>
      </c>
      <c r="C71" s="107">
        <f>C69+C67+C65+C63+C61+C59+C57+C55+C53+C51+C49+C47+C45+C43+C41+C39+C37+C35+C33+C31+C29+C27+C25+C23+C21+C19+C17+C15+C13+C11</f>
        <v>2100</v>
      </c>
      <c r="D71" s="107">
        <f t="shared" ref="D71:E71" si="32">D69+D67+D65+D63+D61+D59+D57+D55+D53+D51+D49+D47+D45+D43+D41+D39+D37+D35+D33+D31+D29+D27+D25+D23+D21+D19+D17+D15+D13+D11</f>
        <v>517.19999999999982</v>
      </c>
      <c r="E71" s="107">
        <f t="shared" si="32"/>
        <v>353.09999999999991</v>
      </c>
      <c r="F71" s="191">
        <f t="shared" si="1"/>
        <v>0.16814285714285709</v>
      </c>
      <c r="G71" s="191">
        <f t="shared" si="2"/>
        <v>0.68271461716937365</v>
      </c>
    </row>
    <row r="72" spans="1:7" ht="15.75">
      <c r="A72" s="131" t="s">
        <v>3</v>
      </c>
      <c r="B72" s="106"/>
      <c r="C72" s="106"/>
      <c r="D72" s="106"/>
      <c r="E72" s="106"/>
      <c r="F72" s="194"/>
      <c r="G72" s="194"/>
    </row>
    <row r="73" spans="1:7" ht="15.75">
      <c r="A73" s="131" t="s">
        <v>2</v>
      </c>
      <c r="B73" s="107">
        <f>B70+B68+B66+B64+B62+B60+B58+B56+B54+B52+B50+B48+B46+B44+B42+B40+B38+B36+B34+B32+B30+B28+B26+B24+B22+B20+B18+B16+B14+B12</f>
        <v>2100</v>
      </c>
      <c r="C73" s="107">
        <f>C70+C68+C66+C64+C62+C60+C58+C56+C54+C52+C50+C48+C46+C44+C42+C40+C38+C36+C34+C32+C30+C28+C26+C24+C22+C20+C18+C16+C14+C12</f>
        <v>2100</v>
      </c>
      <c r="D73" s="107">
        <f t="shared" ref="D73:E73" si="33">D70+D68+D66+D64+D62+D60+D58+D56+D54+D52+D50+D48+D46+D44+D42+D40+D38+D36+D34+D32+D30+D28+D26+D24+D22+D20+D18+D16+D14+D12</f>
        <v>517.19999999999982</v>
      </c>
      <c r="E73" s="107">
        <f t="shared" si="33"/>
        <v>353.09999999999991</v>
      </c>
      <c r="F73" s="191">
        <f t="shared" si="1"/>
        <v>0.16814285714285709</v>
      </c>
      <c r="G73" s="191">
        <f t="shared" si="2"/>
        <v>0.68271461716937365</v>
      </c>
    </row>
    <row r="74" spans="1:7">
      <c r="A74" s="128"/>
      <c r="B74" s="128"/>
      <c r="C74" s="128"/>
    </row>
    <row r="75" spans="1:7">
      <c r="A75" s="128"/>
      <c r="B75" s="128"/>
      <c r="C75" s="128"/>
    </row>
    <row r="76" spans="1:7">
      <c r="A76" s="239" t="s">
        <v>0</v>
      </c>
      <c r="B76" s="239"/>
      <c r="C76" s="239"/>
      <c r="D76" s="239"/>
      <c r="E76" s="239"/>
      <c r="F76" s="239"/>
      <c r="G76" s="239"/>
    </row>
  </sheetData>
  <mergeCells count="2">
    <mergeCell ref="A7:G7"/>
    <mergeCell ref="A76:G76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0" orientation="portrait" r:id="rId1"/>
  <headerFooter>
    <oddFooter>&amp;CСтраница 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G82"/>
  <sheetViews>
    <sheetView tabSelected="1" view="pageBreakPreview" topLeftCell="A34" zoomScale="60" zoomScaleNormal="100" workbookViewId="0">
      <selection activeCell="E10" sqref="E10"/>
    </sheetView>
  </sheetViews>
  <sheetFormatPr defaultRowHeight="15"/>
  <cols>
    <col min="1" max="1" width="31.28515625" style="4" customWidth="1"/>
    <col min="2" max="2" width="23" style="4" customWidth="1"/>
    <col min="3" max="3" width="15.140625" style="4" customWidth="1"/>
    <col min="4" max="4" width="15.5703125" style="4" customWidth="1"/>
    <col min="5" max="5" width="13.28515625" style="4" customWidth="1"/>
    <col min="6" max="6" width="15.7109375" style="4" customWidth="1"/>
    <col min="7" max="7" width="16.85546875" style="4" customWidth="1"/>
    <col min="8" max="16384" width="9.140625" style="4"/>
  </cols>
  <sheetData>
    <row r="1" spans="1:7" ht="17.25" customHeight="1">
      <c r="A1" s="2"/>
      <c r="C1" s="2"/>
      <c r="E1" s="155"/>
      <c r="F1" s="155"/>
      <c r="G1" s="3" t="s">
        <v>143</v>
      </c>
    </row>
    <row r="2" spans="1:7" ht="17.25" customHeight="1">
      <c r="A2" s="2"/>
      <c r="C2" s="2"/>
      <c r="E2" s="155"/>
      <c r="F2" s="155"/>
      <c r="G2" s="168" t="s">
        <v>142</v>
      </c>
    </row>
    <row r="3" spans="1:7" ht="18.75" customHeight="1">
      <c r="A3" s="6"/>
      <c r="C3" s="2"/>
      <c r="E3" s="155"/>
      <c r="F3" s="155"/>
      <c r="G3" s="168" t="s">
        <v>146</v>
      </c>
    </row>
    <row r="4" spans="1:7" ht="18.75" customHeight="1">
      <c r="A4" s="6"/>
      <c r="C4" s="2"/>
      <c r="G4" s="3"/>
    </row>
    <row r="5" spans="1:7" ht="18.75" customHeight="1">
      <c r="A5" s="6"/>
      <c r="C5" s="2"/>
      <c r="G5" s="3" t="s">
        <v>185</v>
      </c>
    </row>
    <row r="6" spans="1:7" ht="18.75" customHeight="1">
      <c r="A6" s="6"/>
      <c r="B6" s="6"/>
      <c r="C6" s="2"/>
    </row>
    <row r="7" spans="1:7" ht="63" customHeight="1">
      <c r="A7" s="205" t="s">
        <v>161</v>
      </c>
      <c r="B7" s="205"/>
      <c r="C7" s="228"/>
      <c r="D7" s="228"/>
      <c r="E7" s="228"/>
      <c r="F7" s="228"/>
      <c r="G7" s="228"/>
    </row>
    <row r="8" spans="1:7">
      <c r="A8" s="6"/>
      <c r="C8" s="2"/>
      <c r="G8" s="7" t="s">
        <v>42</v>
      </c>
    </row>
    <row r="9" spans="1:7" ht="124.5" customHeight="1">
      <c r="A9" s="202" t="s">
        <v>67</v>
      </c>
      <c r="B9" s="202" t="s">
        <v>149</v>
      </c>
      <c r="C9" s="202" t="s">
        <v>68</v>
      </c>
      <c r="D9" s="202" t="s">
        <v>150</v>
      </c>
      <c r="E9" s="202" t="s">
        <v>151</v>
      </c>
      <c r="F9" s="202" t="s">
        <v>69</v>
      </c>
      <c r="G9" s="202" t="s">
        <v>152</v>
      </c>
    </row>
    <row r="10" spans="1:7" ht="18" customHeight="1">
      <c r="A10" s="138">
        <v>1</v>
      </c>
      <c r="B10" s="202">
        <v>2</v>
      </c>
      <c r="C10" s="202">
        <v>3</v>
      </c>
      <c r="D10" s="202">
        <v>4</v>
      </c>
      <c r="E10" s="202">
        <v>5</v>
      </c>
      <c r="F10" s="202">
        <v>6</v>
      </c>
      <c r="G10" s="202">
        <v>7</v>
      </c>
    </row>
    <row r="11" spans="1:7" ht="18.75" customHeight="1">
      <c r="A11" s="82" t="s">
        <v>40</v>
      </c>
      <c r="B11" s="14">
        <f>SUM(B12)</f>
        <v>3466.8</v>
      </c>
      <c r="C11" s="14">
        <f>SUM(C12)</f>
        <v>3466.8</v>
      </c>
      <c r="D11" s="14">
        <f t="shared" ref="D11:E11" si="0">SUM(D12)</f>
        <v>3466.8</v>
      </c>
      <c r="E11" s="14">
        <f t="shared" si="0"/>
        <v>3466.8</v>
      </c>
      <c r="F11" s="13">
        <f>E11/C11</f>
        <v>1</v>
      </c>
      <c r="G11" s="13">
        <f>E11/D11</f>
        <v>1</v>
      </c>
    </row>
    <row r="12" spans="1:7" ht="18.75" customHeight="1">
      <c r="A12" s="83" t="s">
        <v>10</v>
      </c>
      <c r="B12" s="43">
        <v>3466.8</v>
      </c>
      <c r="C12" s="43">
        <v>3466.8</v>
      </c>
      <c r="D12" s="81">
        <v>3466.8</v>
      </c>
      <c r="E12" s="81">
        <v>3466.8</v>
      </c>
      <c r="F12" s="12">
        <f t="shared" ref="F12:F75" si="1">E12/C12</f>
        <v>1</v>
      </c>
      <c r="G12" s="12">
        <f t="shared" ref="G12:G75" si="2">E12/D12</f>
        <v>1</v>
      </c>
    </row>
    <row r="13" spans="1:7" ht="18.75" customHeight="1">
      <c r="A13" s="82" t="s">
        <v>39</v>
      </c>
      <c r="B13" s="14">
        <f>SUM(B14)</f>
        <v>83203.199999999997</v>
      </c>
      <c r="C13" s="14">
        <f>SUM(C14)</f>
        <v>83203.199999999997</v>
      </c>
      <c r="D13" s="14">
        <f t="shared" ref="D13:E13" si="3">SUM(D14)</f>
        <v>83203.199999999997</v>
      </c>
      <c r="E13" s="14">
        <f t="shared" si="3"/>
        <v>83203.199999999997</v>
      </c>
      <c r="F13" s="13">
        <f t="shared" si="1"/>
        <v>1</v>
      </c>
      <c r="G13" s="13">
        <f t="shared" si="2"/>
        <v>1</v>
      </c>
    </row>
    <row r="14" spans="1:7" ht="18.75" customHeight="1">
      <c r="A14" s="83" t="s">
        <v>10</v>
      </c>
      <c r="B14" s="43">
        <v>83203.199999999997</v>
      </c>
      <c r="C14" s="43">
        <v>83203.199999999997</v>
      </c>
      <c r="D14" s="81">
        <v>83203.199999999997</v>
      </c>
      <c r="E14" s="81">
        <v>83203.199999999997</v>
      </c>
      <c r="F14" s="12">
        <f t="shared" si="1"/>
        <v>1</v>
      </c>
      <c r="G14" s="12">
        <f t="shared" si="2"/>
        <v>1</v>
      </c>
    </row>
    <row r="15" spans="1:7" ht="18.75" customHeight="1">
      <c r="A15" s="82" t="s">
        <v>38</v>
      </c>
      <c r="B15" s="14">
        <f>SUM(B16)</f>
        <v>12711.6</v>
      </c>
      <c r="C15" s="14">
        <f>SUM(C16)</f>
        <v>12711.6</v>
      </c>
      <c r="D15" s="14">
        <f t="shared" ref="D15:E15" si="4">SUM(D16)</f>
        <v>12711.6</v>
      </c>
      <c r="E15" s="14">
        <f t="shared" si="4"/>
        <v>12711.6</v>
      </c>
      <c r="F15" s="13">
        <f t="shared" si="1"/>
        <v>1</v>
      </c>
      <c r="G15" s="13">
        <f t="shared" si="2"/>
        <v>1</v>
      </c>
    </row>
    <row r="16" spans="1:7" ht="18.75" customHeight="1">
      <c r="A16" s="83" t="s">
        <v>10</v>
      </c>
      <c r="B16" s="43">
        <v>12711.6</v>
      </c>
      <c r="C16" s="43">
        <v>12711.6</v>
      </c>
      <c r="D16" s="81">
        <v>12711.6</v>
      </c>
      <c r="E16" s="81">
        <v>12711.6</v>
      </c>
      <c r="F16" s="12">
        <f t="shared" si="1"/>
        <v>1</v>
      </c>
      <c r="G16" s="12">
        <f t="shared" si="2"/>
        <v>1</v>
      </c>
    </row>
    <row r="17" spans="1:7" ht="18.75" customHeight="1">
      <c r="A17" s="82" t="s">
        <v>37</v>
      </c>
      <c r="B17" s="14">
        <f>SUM(B18)</f>
        <v>3466.8</v>
      </c>
      <c r="C17" s="14">
        <f>SUM(C18)</f>
        <v>3466.8</v>
      </c>
      <c r="D17" s="14">
        <f t="shared" ref="D17:E17" si="5">SUM(D18)</f>
        <v>3466.8</v>
      </c>
      <c r="E17" s="14">
        <f t="shared" si="5"/>
        <v>3466.8</v>
      </c>
      <c r="F17" s="13">
        <f t="shared" si="1"/>
        <v>1</v>
      </c>
      <c r="G17" s="13">
        <f t="shared" si="2"/>
        <v>1</v>
      </c>
    </row>
    <row r="18" spans="1:7" ht="18.75" customHeight="1">
      <c r="A18" s="83" t="s">
        <v>10</v>
      </c>
      <c r="B18" s="43">
        <v>3466.8</v>
      </c>
      <c r="C18" s="43">
        <v>3466.8</v>
      </c>
      <c r="D18" s="81">
        <v>3466.8</v>
      </c>
      <c r="E18" s="81">
        <v>3466.8</v>
      </c>
      <c r="F18" s="12">
        <f t="shared" si="1"/>
        <v>1</v>
      </c>
      <c r="G18" s="12">
        <f t="shared" si="2"/>
        <v>1</v>
      </c>
    </row>
    <row r="19" spans="1:7" ht="18.75" customHeight="1">
      <c r="A19" s="82" t="s">
        <v>36</v>
      </c>
      <c r="B19" s="14">
        <f>SUM(B20)</f>
        <v>6933.6</v>
      </c>
      <c r="C19" s="14">
        <f>SUM(C20)</f>
        <v>6933.6</v>
      </c>
      <c r="D19" s="14">
        <f t="shared" ref="D19:E19" si="6">SUM(D20)</f>
        <v>6933.6</v>
      </c>
      <c r="E19" s="14">
        <f t="shared" si="6"/>
        <v>6933.6</v>
      </c>
      <c r="F19" s="13">
        <f t="shared" si="1"/>
        <v>1</v>
      </c>
      <c r="G19" s="13">
        <f t="shared" si="2"/>
        <v>1</v>
      </c>
    </row>
    <row r="20" spans="1:7" ht="18.75" customHeight="1">
      <c r="A20" s="83" t="s">
        <v>10</v>
      </c>
      <c r="B20" s="43">
        <v>6933.6</v>
      </c>
      <c r="C20" s="43">
        <v>6933.6</v>
      </c>
      <c r="D20" s="81">
        <v>6933.6</v>
      </c>
      <c r="E20" s="81">
        <v>6933.6</v>
      </c>
      <c r="F20" s="12">
        <f t="shared" si="1"/>
        <v>1</v>
      </c>
      <c r="G20" s="12">
        <f t="shared" si="2"/>
        <v>1</v>
      </c>
    </row>
    <row r="21" spans="1:7" ht="18.75" customHeight="1">
      <c r="A21" s="82" t="s">
        <v>35</v>
      </c>
      <c r="B21" s="14">
        <f>SUM(B22)</f>
        <v>35823.599999999999</v>
      </c>
      <c r="C21" s="14">
        <f>SUM(C22)</f>
        <v>35823.599999999999</v>
      </c>
      <c r="D21" s="14">
        <f t="shared" ref="D21:E21" si="7">SUM(D22)</f>
        <v>35823.599999999999</v>
      </c>
      <c r="E21" s="14">
        <f t="shared" si="7"/>
        <v>35823.599999999999</v>
      </c>
      <c r="F21" s="13">
        <f t="shared" si="1"/>
        <v>1</v>
      </c>
      <c r="G21" s="13">
        <f t="shared" si="2"/>
        <v>1</v>
      </c>
    </row>
    <row r="22" spans="1:7" ht="18.75" customHeight="1">
      <c r="A22" s="83" t="s">
        <v>10</v>
      </c>
      <c r="B22" s="43">
        <v>35823.599999999999</v>
      </c>
      <c r="C22" s="43">
        <v>35823.599999999999</v>
      </c>
      <c r="D22" s="81">
        <v>35823.599999999999</v>
      </c>
      <c r="E22" s="81">
        <v>35823.599999999999</v>
      </c>
      <c r="F22" s="12">
        <f t="shared" si="1"/>
        <v>1</v>
      </c>
      <c r="G22" s="12">
        <f t="shared" si="2"/>
        <v>1</v>
      </c>
    </row>
    <row r="23" spans="1:7" ht="18.75" customHeight="1">
      <c r="A23" s="82" t="s">
        <v>34</v>
      </c>
      <c r="B23" s="14">
        <f>SUM(B24)</f>
        <v>16178.4</v>
      </c>
      <c r="C23" s="14">
        <f>SUM(C24)</f>
        <v>16178.4</v>
      </c>
      <c r="D23" s="14">
        <f t="shared" ref="D23:E23" si="8">SUM(D24)</f>
        <v>16178.4</v>
      </c>
      <c r="E23" s="14">
        <f t="shared" si="8"/>
        <v>16178.4</v>
      </c>
      <c r="F23" s="13">
        <f t="shared" si="1"/>
        <v>1</v>
      </c>
      <c r="G23" s="13">
        <f t="shared" si="2"/>
        <v>1</v>
      </c>
    </row>
    <row r="24" spans="1:7" ht="18.75" customHeight="1">
      <c r="A24" s="83" t="s">
        <v>10</v>
      </c>
      <c r="B24" s="43">
        <v>16178.4</v>
      </c>
      <c r="C24" s="43">
        <v>16178.4</v>
      </c>
      <c r="D24" s="81">
        <v>16178.4</v>
      </c>
      <c r="E24" s="81">
        <v>16178.4</v>
      </c>
      <c r="F24" s="12">
        <f t="shared" si="1"/>
        <v>1</v>
      </c>
      <c r="G24" s="12">
        <f t="shared" si="2"/>
        <v>1</v>
      </c>
    </row>
    <row r="25" spans="1:7" ht="18.75" customHeight="1">
      <c r="A25" s="82" t="s">
        <v>33</v>
      </c>
      <c r="B25" s="14">
        <f>SUM(B26)</f>
        <v>34668</v>
      </c>
      <c r="C25" s="14">
        <f>SUM(C26)</f>
        <v>34668</v>
      </c>
      <c r="D25" s="14">
        <f t="shared" ref="D25:E25" si="9">SUM(D26)</f>
        <v>34668</v>
      </c>
      <c r="E25" s="14">
        <f t="shared" si="9"/>
        <v>34668</v>
      </c>
      <c r="F25" s="13">
        <f t="shared" si="1"/>
        <v>1</v>
      </c>
      <c r="G25" s="13">
        <f t="shared" si="2"/>
        <v>1</v>
      </c>
    </row>
    <row r="26" spans="1:7" ht="18.75" customHeight="1">
      <c r="A26" s="83" t="s">
        <v>10</v>
      </c>
      <c r="B26" s="43">
        <v>34668</v>
      </c>
      <c r="C26" s="43">
        <v>34668</v>
      </c>
      <c r="D26" s="81">
        <v>34668</v>
      </c>
      <c r="E26" s="81">
        <v>34668</v>
      </c>
      <c r="F26" s="12">
        <f t="shared" si="1"/>
        <v>1</v>
      </c>
      <c r="G26" s="12">
        <f t="shared" si="2"/>
        <v>1</v>
      </c>
    </row>
    <row r="27" spans="1:7" ht="18.75" customHeight="1">
      <c r="A27" s="82" t="s">
        <v>32</v>
      </c>
      <c r="B27" s="14">
        <f>SUM(B28)</f>
        <v>16178.4</v>
      </c>
      <c r="C27" s="14">
        <f>SUM(C28)</f>
        <v>16178.4</v>
      </c>
      <c r="D27" s="14">
        <f t="shared" ref="D27:E27" si="10">SUM(D28)</f>
        <v>16178.4</v>
      </c>
      <c r="E27" s="14">
        <f t="shared" si="10"/>
        <v>16178.4</v>
      </c>
      <c r="F27" s="13">
        <f t="shared" si="1"/>
        <v>1</v>
      </c>
      <c r="G27" s="13">
        <f t="shared" si="2"/>
        <v>1</v>
      </c>
    </row>
    <row r="28" spans="1:7" ht="18.75" customHeight="1">
      <c r="A28" s="83" t="s">
        <v>10</v>
      </c>
      <c r="B28" s="43">
        <v>16178.4</v>
      </c>
      <c r="C28" s="43">
        <v>16178.4</v>
      </c>
      <c r="D28" s="81">
        <v>16178.4</v>
      </c>
      <c r="E28" s="81">
        <v>16178.4</v>
      </c>
      <c r="F28" s="12">
        <f t="shared" si="1"/>
        <v>1</v>
      </c>
      <c r="G28" s="12">
        <f t="shared" si="2"/>
        <v>1</v>
      </c>
    </row>
    <row r="29" spans="1:7" ht="18.75" customHeight="1">
      <c r="A29" s="82" t="s">
        <v>31</v>
      </c>
      <c r="B29" s="14">
        <f>SUM(B30)</f>
        <v>12711.6</v>
      </c>
      <c r="C29" s="14">
        <f>SUM(C30)</f>
        <v>12711.6</v>
      </c>
      <c r="D29" s="14">
        <f t="shared" ref="D29:E29" si="11">SUM(D30)</f>
        <v>12711.6</v>
      </c>
      <c r="E29" s="14">
        <f t="shared" si="11"/>
        <v>12711.6</v>
      </c>
      <c r="F29" s="13">
        <f t="shared" si="1"/>
        <v>1</v>
      </c>
      <c r="G29" s="13">
        <f t="shared" si="2"/>
        <v>1</v>
      </c>
    </row>
    <row r="30" spans="1:7" ht="18.75" customHeight="1">
      <c r="A30" s="83" t="s">
        <v>10</v>
      </c>
      <c r="B30" s="43">
        <v>12711.6</v>
      </c>
      <c r="C30" s="43">
        <v>12711.6</v>
      </c>
      <c r="D30" s="81">
        <v>12711.6</v>
      </c>
      <c r="E30" s="81">
        <v>12711.6</v>
      </c>
      <c r="F30" s="12">
        <f t="shared" si="1"/>
        <v>1</v>
      </c>
      <c r="G30" s="12">
        <f t="shared" si="2"/>
        <v>1</v>
      </c>
    </row>
    <row r="31" spans="1:7" ht="18.75" customHeight="1">
      <c r="A31" s="82" t="s">
        <v>30</v>
      </c>
      <c r="B31" s="14">
        <f>SUM(B32)</f>
        <v>4622.3999999999996</v>
      </c>
      <c r="C31" s="14">
        <f>SUM(C32)</f>
        <v>4622.3999999999996</v>
      </c>
      <c r="D31" s="14">
        <f t="shared" ref="D31:E31" si="12">SUM(D32)</f>
        <v>4622.3999999999996</v>
      </c>
      <c r="E31" s="14">
        <f t="shared" si="12"/>
        <v>4622.3999999999996</v>
      </c>
      <c r="F31" s="13">
        <f t="shared" si="1"/>
        <v>1</v>
      </c>
      <c r="G31" s="13">
        <f t="shared" si="2"/>
        <v>1</v>
      </c>
    </row>
    <row r="32" spans="1:7" ht="18.75" customHeight="1">
      <c r="A32" s="83" t="s">
        <v>10</v>
      </c>
      <c r="B32" s="43">
        <v>4622.3999999999996</v>
      </c>
      <c r="C32" s="43">
        <v>4622.3999999999996</v>
      </c>
      <c r="D32" s="81">
        <v>4622.3999999999996</v>
      </c>
      <c r="E32" s="81">
        <v>4622.3999999999996</v>
      </c>
      <c r="F32" s="12">
        <f t="shared" si="1"/>
        <v>1</v>
      </c>
      <c r="G32" s="12">
        <f t="shared" si="2"/>
        <v>1</v>
      </c>
    </row>
    <row r="33" spans="1:7" ht="18.75" customHeight="1">
      <c r="A33" s="82" t="s">
        <v>29</v>
      </c>
      <c r="B33" s="14">
        <f>SUM(B34)</f>
        <v>3466.8</v>
      </c>
      <c r="C33" s="14">
        <f>SUM(C34)</f>
        <v>3466.8</v>
      </c>
      <c r="D33" s="14">
        <f t="shared" ref="D33:E33" si="13">SUM(D34)</f>
        <v>3466.8</v>
      </c>
      <c r="E33" s="14">
        <f t="shared" si="13"/>
        <v>3466.8</v>
      </c>
      <c r="F33" s="13">
        <f t="shared" si="1"/>
        <v>1</v>
      </c>
      <c r="G33" s="13">
        <f t="shared" si="2"/>
        <v>1</v>
      </c>
    </row>
    <row r="34" spans="1:7" ht="18.75" customHeight="1">
      <c r="A34" s="83" t="s">
        <v>10</v>
      </c>
      <c r="B34" s="43">
        <v>3466.8</v>
      </c>
      <c r="C34" s="43">
        <v>3466.8</v>
      </c>
      <c r="D34" s="81">
        <v>3466.8</v>
      </c>
      <c r="E34" s="81">
        <v>3466.8</v>
      </c>
      <c r="F34" s="12">
        <f t="shared" si="1"/>
        <v>1</v>
      </c>
      <c r="G34" s="12">
        <f t="shared" si="2"/>
        <v>1</v>
      </c>
    </row>
    <row r="35" spans="1:7" ht="18.75" customHeight="1">
      <c r="A35" s="82" t="s">
        <v>28</v>
      </c>
      <c r="B35" s="14">
        <f>SUM(B36)</f>
        <v>21956.400000000001</v>
      </c>
      <c r="C35" s="14">
        <f>SUM(C36)</f>
        <v>21956.400000000001</v>
      </c>
      <c r="D35" s="14">
        <f t="shared" ref="D35:E35" si="14">SUM(D36)</f>
        <v>21956.400000000001</v>
      </c>
      <c r="E35" s="14">
        <f t="shared" si="14"/>
        <v>21956.400000000001</v>
      </c>
      <c r="F35" s="13">
        <f t="shared" si="1"/>
        <v>1</v>
      </c>
      <c r="G35" s="13">
        <f t="shared" si="2"/>
        <v>1</v>
      </c>
    </row>
    <row r="36" spans="1:7" ht="18.75" customHeight="1">
      <c r="A36" s="83" t="s">
        <v>10</v>
      </c>
      <c r="B36" s="43">
        <v>21956.400000000001</v>
      </c>
      <c r="C36" s="43">
        <v>21956.400000000001</v>
      </c>
      <c r="D36" s="81">
        <v>21956.400000000001</v>
      </c>
      <c r="E36" s="81">
        <v>21956.400000000001</v>
      </c>
      <c r="F36" s="12">
        <f t="shared" si="1"/>
        <v>1</v>
      </c>
      <c r="G36" s="12">
        <f t="shared" si="2"/>
        <v>1</v>
      </c>
    </row>
    <row r="37" spans="1:7" ht="18.75" customHeight="1">
      <c r="A37" s="82" t="s">
        <v>27</v>
      </c>
      <c r="B37" s="14">
        <f>SUM(B38)</f>
        <v>56624.4</v>
      </c>
      <c r="C37" s="14">
        <f>SUM(C38)</f>
        <v>56624.4</v>
      </c>
      <c r="D37" s="14">
        <f t="shared" ref="D37:E37" si="15">SUM(D38)</f>
        <v>56624.4</v>
      </c>
      <c r="E37" s="14">
        <f t="shared" si="15"/>
        <v>56624.4</v>
      </c>
      <c r="F37" s="13">
        <f t="shared" si="1"/>
        <v>1</v>
      </c>
      <c r="G37" s="13">
        <f t="shared" si="2"/>
        <v>1</v>
      </c>
    </row>
    <row r="38" spans="1:7" ht="18.75" customHeight="1">
      <c r="A38" s="83" t="s">
        <v>10</v>
      </c>
      <c r="B38" s="43">
        <v>56624.4</v>
      </c>
      <c r="C38" s="43">
        <v>56624.4</v>
      </c>
      <c r="D38" s="81">
        <v>56624.4</v>
      </c>
      <c r="E38" s="81">
        <v>56624.4</v>
      </c>
      <c r="F38" s="12">
        <f t="shared" si="1"/>
        <v>1</v>
      </c>
      <c r="G38" s="12">
        <f t="shared" si="2"/>
        <v>1</v>
      </c>
    </row>
    <row r="39" spans="1:7" ht="18.75" customHeight="1">
      <c r="A39" s="82" t="s">
        <v>26</v>
      </c>
      <c r="B39" s="14">
        <f>SUM(B40)</f>
        <v>23112</v>
      </c>
      <c r="C39" s="14">
        <f>SUM(C40)</f>
        <v>23112</v>
      </c>
      <c r="D39" s="14">
        <f t="shared" ref="D39:E39" si="16">SUM(D40)</f>
        <v>23112</v>
      </c>
      <c r="E39" s="14">
        <f t="shared" si="16"/>
        <v>23112</v>
      </c>
      <c r="F39" s="13">
        <f t="shared" si="1"/>
        <v>1</v>
      </c>
      <c r="G39" s="13">
        <f t="shared" si="2"/>
        <v>1</v>
      </c>
    </row>
    <row r="40" spans="1:7" ht="18.75" customHeight="1">
      <c r="A40" s="83" t="s">
        <v>10</v>
      </c>
      <c r="B40" s="43">
        <v>23112</v>
      </c>
      <c r="C40" s="43">
        <v>23112</v>
      </c>
      <c r="D40" s="81">
        <v>23112</v>
      </c>
      <c r="E40" s="81">
        <v>23112</v>
      </c>
      <c r="F40" s="12">
        <f t="shared" si="1"/>
        <v>1</v>
      </c>
      <c r="G40" s="12">
        <f t="shared" si="2"/>
        <v>1</v>
      </c>
    </row>
    <row r="41" spans="1:7" ht="18.75" customHeight="1">
      <c r="A41" s="82" t="s">
        <v>25</v>
      </c>
      <c r="B41" s="14">
        <f>SUM(B42)</f>
        <v>23112</v>
      </c>
      <c r="C41" s="14">
        <f>SUM(C42)</f>
        <v>23112</v>
      </c>
      <c r="D41" s="14">
        <f t="shared" ref="D41:E41" si="17">SUM(D42)</f>
        <v>23112</v>
      </c>
      <c r="E41" s="14">
        <f t="shared" si="17"/>
        <v>23112</v>
      </c>
      <c r="F41" s="13">
        <f t="shared" si="1"/>
        <v>1</v>
      </c>
      <c r="G41" s="13">
        <f t="shared" si="2"/>
        <v>1</v>
      </c>
    </row>
    <row r="42" spans="1:7" ht="18.75" customHeight="1">
      <c r="A42" s="83" t="s">
        <v>10</v>
      </c>
      <c r="B42" s="43">
        <v>23112</v>
      </c>
      <c r="C42" s="43">
        <v>23112</v>
      </c>
      <c r="D42" s="81">
        <v>23112</v>
      </c>
      <c r="E42" s="81">
        <v>23112</v>
      </c>
      <c r="F42" s="12">
        <f t="shared" si="1"/>
        <v>1</v>
      </c>
      <c r="G42" s="12">
        <f t="shared" si="2"/>
        <v>1</v>
      </c>
    </row>
    <row r="43" spans="1:7" ht="18.75" customHeight="1">
      <c r="A43" s="82" t="s">
        <v>24</v>
      </c>
      <c r="B43" s="14">
        <f>SUM(B44)</f>
        <v>28890</v>
      </c>
      <c r="C43" s="14">
        <f>SUM(C44)</f>
        <v>28890</v>
      </c>
      <c r="D43" s="14">
        <f t="shared" ref="D43:E43" si="18">SUM(D44)</f>
        <v>28890</v>
      </c>
      <c r="E43" s="14">
        <f t="shared" si="18"/>
        <v>28890</v>
      </c>
      <c r="F43" s="13">
        <f t="shared" si="1"/>
        <v>1</v>
      </c>
      <c r="G43" s="13">
        <f t="shared" si="2"/>
        <v>1</v>
      </c>
    </row>
    <row r="44" spans="1:7" ht="18.75" customHeight="1">
      <c r="A44" s="83" t="s">
        <v>10</v>
      </c>
      <c r="B44" s="43">
        <v>28890</v>
      </c>
      <c r="C44" s="43">
        <v>28890</v>
      </c>
      <c r="D44" s="81">
        <v>28890</v>
      </c>
      <c r="E44" s="81">
        <v>28890</v>
      </c>
      <c r="F44" s="12">
        <f t="shared" si="1"/>
        <v>1</v>
      </c>
      <c r="G44" s="12">
        <f t="shared" si="2"/>
        <v>1</v>
      </c>
    </row>
    <row r="45" spans="1:7" ht="18.75" customHeight="1">
      <c r="A45" s="82" t="s">
        <v>23</v>
      </c>
      <c r="B45" s="14">
        <f>SUM(B46)</f>
        <v>9244.7999999999993</v>
      </c>
      <c r="C45" s="14">
        <f>SUM(C46)</f>
        <v>9244.7999999999993</v>
      </c>
      <c r="D45" s="14">
        <f t="shared" ref="D45:E45" si="19">SUM(D46)</f>
        <v>9244.7999999999993</v>
      </c>
      <c r="E45" s="14">
        <f t="shared" si="19"/>
        <v>9244.7999999999993</v>
      </c>
      <c r="F45" s="13">
        <f t="shared" si="1"/>
        <v>1</v>
      </c>
      <c r="G45" s="13">
        <f t="shared" si="2"/>
        <v>1</v>
      </c>
    </row>
    <row r="46" spans="1:7" ht="18.75" customHeight="1">
      <c r="A46" s="83" t="s">
        <v>10</v>
      </c>
      <c r="B46" s="43">
        <v>9244.7999999999993</v>
      </c>
      <c r="C46" s="43">
        <v>9244.7999999999993</v>
      </c>
      <c r="D46" s="81">
        <v>9244.7999999999993</v>
      </c>
      <c r="E46" s="81">
        <v>9244.7999999999993</v>
      </c>
      <c r="F46" s="12">
        <f t="shared" si="1"/>
        <v>1</v>
      </c>
      <c r="G46" s="12">
        <f t="shared" si="2"/>
        <v>1</v>
      </c>
    </row>
    <row r="47" spans="1:7" ht="18.75" customHeight="1">
      <c r="A47" s="82" t="s">
        <v>22</v>
      </c>
      <c r="B47" s="14">
        <f>SUM(B48)</f>
        <v>10400.4</v>
      </c>
      <c r="C47" s="14">
        <f>SUM(C48)</f>
        <v>10400.4</v>
      </c>
      <c r="D47" s="14">
        <f t="shared" ref="D47:E47" si="20">SUM(D48)</f>
        <v>10400.4</v>
      </c>
      <c r="E47" s="14">
        <f t="shared" si="20"/>
        <v>10400.4</v>
      </c>
      <c r="F47" s="13">
        <f t="shared" si="1"/>
        <v>1</v>
      </c>
      <c r="G47" s="13">
        <f t="shared" si="2"/>
        <v>1</v>
      </c>
    </row>
    <row r="48" spans="1:7" ht="18.75" customHeight="1">
      <c r="A48" s="83" t="s">
        <v>10</v>
      </c>
      <c r="B48" s="43">
        <v>10400.4</v>
      </c>
      <c r="C48" s="43">
        <v>10400.4</v>
      </c>
      <c r="D48" s="81">
        <v>10400.4</v>
      </c>
      <c r="E48" s="81">
        <v>10400.4</v>
      </c>
      <c r="F48" s="12">
        <f t="shared" si="1"/>
        <v>1</v>
      </c>
      <c r="G48" s="12">
        <f t="shared" si="2"/>
        <v>1</v>
      </c>
    </row>
    <row r="49" spans="1:7" ht="18.75" customHeight="1">
      <c r="A49" s="82" t="s">
        <v>21</v>
      </c>
      <c r="B49" s="14">
        <f>SUM(B50)</f>
        <v>33512.400000000001</v>
      </c>
      <c r="C49" s="14">
        <f>SUM(C50)</f>
        <v>33512.400000000001</v>
      </c>
      <c r="D49" s="14">
        <f t="shared" ref="D49:E49" si="21">SUM(D50)</f>
        <v>33512.400000000001</v>
      </c>
      <c r="E49" s="14">
        <f t="shared" si="21"/>
        <v>33512.400000000001</v>
      </c>
      <c r="F49" s="13">
        <f t="shared" si="1"/>
        <v>1</v>
      </c>
      <c r="G49" s="13">
        <f t="shared" si="2"/>
        <v>1</v>
      </c>
    </row>
    <row r="50" spans="1:7" ht="18.75" customHeight="1">
      <c r="A50" s="83" t="s">
        <v>10</v>
      </c>
      <c r="B50" s="43">
        <v>33512.400000000001</v>
      </c>
      <c r="C50" s="43">
        <v>33512.400000000001</v>
      </c>
      <c r="D50" s="81">
        <v>33512.400000000001</v>
      </c>
      <c r="E50" s="81">
        <v>33512.400000000001</v>
      </c>
      <c r="F50" s="13">
        <f t="shared" si="1"/>
        <v>1</v>
      </c>
      <c r="G50" s="13">
        <f t="shared" si="2"/>
        <v>1</v>
      </c>
    </row>
    <row r="51" spans="1:7" ht="18.75" customHeight="1">
      <c r="A51" s="82" t="s">
        <v>20</v>
      </c>
      <c r="B51" s="14">
        <f>SUM(B52)</f>
        <v>3466.8</v>
      </c>
      <c r="C51" s="14">
        <f>SUM(C52)</f>
        <v>3466.8</v>
      </c>
      <c r="D51" s="14">
        <f t="shared" ref="D51:E51" si="22">SUM(D52)</f>
        <v>3466.8</v>
      </c>
      <c r="E51" s="14">
        <f t="shared" si="22"/>
        <v>3466.8</v>
      </c>
      <c r="F51" s="13">
        <f t="shared" si="1"/>
        <v>1</v>
      </c>
      <c r="G51" s="13">
        <f t="shared" si="2"/>
        <v>1</v>
      </c>
    </row>
    <row r="52" spans="1:7" ht="18.75" customHeight="1">
      <c r="A52" s="83" t="s">
        <v>10</v>
      </c>
      <c r="B52" s="43">
        <v>3466.8</v>
      </c>
      <c r="C52" s="43">
        <v>3466.8</v>
      </c>
      <c r="D52" s="81">
        <v>3466.8</v>
      </c>
      <c r="E52" s="81">
        <v>3466.8</v>
      </c>
      <c r="F52" s="12">
        <f t="shared" si="1"/>
        <v>1</v>
      </c>
      <c r="G52" s="12">
        <f t="shared" si="2"/>
        <v>1</v>
      </c>
    </row>
    <row r="53" spans="1:7" ht="18.75" customHeight="1">
      <c r="A53" s="82" t="s">
        <v>19</v>
      </c>
      <c r="B53" s="14">
        <f>SUM(B54)</f>
        <v>21956.400000000001</v>
      </c>
      <c r="C53" s="14">
        <f>SUM(C54)</f>
        <v>21956.400000000001</v>
      </c>
      <c r="D53" s="14">
        <f t="shared" ref="D53:E53" si="23">SUM(D54)</f>
        <v>21956.400000000001</v>
      </c>
      <c r="E53" s="14">
        <f t="shared" si="23"/>
        <v>21956.400000000001</v>
      </c>
      <c r="F53" s="13">
        <f t="shared" si="1"/>
        <v>1</v>
      </c>
      <c r="G53" s="13">
        <f t="shared" si="2"/>
        <v>1</v>
      </c>
    </row>
    <row r="54" spans="1:7" ht="18.75" customHeight="1">
      <c r="A54" s="83" t="s">
        <v>10</v>
      </c>
      <c r="B54" s="43">
        <v>21956.400000000001</v>
      </c>
      <c r="C54" s="43">
        <v>21956.400000000001</v>
      </c>
      <c r="D54" s="81">
        <v>21956.400000000001</v>
      </c>
      <c r="E54" s="81">
        <v>21956.400000000001</v>
      </c>
      <c r="F54" s="12">
        <f t="shared" si="1"/>
        <v>1</v>
      </c>
      <c r="G54" s="12">
        <f t="shared" si="2"/>
        <v>1</v>
      </c>
    </row>
    <row r="55" spans="1:7" ht="18.75" customHeight="1">
      <c r="A55" s="82" t="s">
        <v>18</v>
      </c>
      <c r="B55" s="14">
        <f>SUM(B56)</f>
        <v>54313.2</v>
      </c>
      <c r="C55" s="14">
        <f>SUM(C56)</f>
        <v>54313.2</v>
      </c>
      <c r="D55" s="14">
        <f t="shared" ref="D55:E55" si="24">SUM(D56)</f>
        <v>54313.2</v>
      </c>
      <c r="E55" s="14">
        <f t="shared" si="24"/>
        <v>54313.2</v>
      </c>
      <c r="F55" s="13">
        <f t="shared" si="1"/>
        <v>1</v>
      </c>
      <c r="G55" s="13">
        <f t="shared" si="2"/>
        <v>1</v>
      </c>
    </row>
    <row r="56" spans="1:7" ht="18.75" customHeight="1">
      <c r="A56" s="83" t="s">
        <v>10</v>
      </c>
      <c r="B56" s="43">
        <v>54313.2</v>
      </c>
      <c r="C56" s="43">
        <v>54313.2</v>
      </c>
      <c r="D56" s="81">
        <v>54313.2</v>
      </c>
      <c r="E56" s="81">
        <v>54313.2</v>
      </c>
      <c r="F56" s="12">
        <f t="shared" si="1"/>
        <v>1</v>
      </c>
      <c r="G56" s="12">
        <f t="shared" si="2"/>
        <v>1</v>
      </c>
    </row>
    <row r="57" spans="1:7" ht="18.75" customHeight="1">
      <c r="A57" s="82" t="s">
        <v>17</v>
      </c>
      <c r="B57" s="14">
        <f>SUM(B58)</f>
        <v>35823.599999999999</v>
      </c>
      <c r="C57" s="14">
        <f>SUM(C58)</f>
        <v>35823.599999999999</v>
      </c>
      <c r="D57" s="14">
        <f t="shared" ref="D57:E57" si="25">SUM(D58)</f>
        <v>35823.599999999999</v>
      </c>
      <c r="E57" s="14">
        <f t="shared" si="25"/>
        <v>35823.599999999999</v>
      </c>
      <c r="F57" s="13">
        <f t="shared" si="1"/>
        <v>1</v>
      </c>
      <c r="G57" s="13">
        <f t="shared" si="2"/>
        <v>1</v>
      </c>
    </row>
    <row r="58" spans="1:7" ht="18.75" customHeight="1">
      <c r="A58" s="83" t="s">
        <v>10</v>
      </c>
      <c r="B58" s="43">
        <v>35823.599999999999</v>
      </c>
      <c r="C58" s="43">
        <v>35823.599999999999</v>
      </c>
      <c r="D58" s="81">
        <v>35823.599999999999</v>
      </c>
      <c r="E58" s="81">
        <v>35823.599999999999</v>
      </c>
      <c r="F58" s="12">
        <f t="shared" si="1"/>
        <v>1</v>
      </c>
      <c r="G58" s="12">
        <f t="shared" si="2"/>
        <v>1</v>
      </c>
    </row>
    <row r="59" spans="1:7" ht="18.75" customHeight="1">
      <c r="A59" s="82" t="s">
        <v>16</v>
      </c>
      <c r="B59" s="14">
        <f>SUM(B60)</f>
        <v>5778</v>
      </c>
      <c r="C59" s="14">
        <f>SUM(C60)</f>
        <v>5778</v>
      </c>
      <c r="D59" s="14">
        <f t="shared" ref="D59:E59" si="26">SUM(D60)</f>
        <v>5778</v>
      </c>
      <c r="E59" s="14">
        <f t="shared" si="26"/>
        <v>5778</v>
      </c>
      <c r="F59" s="13">
        <f t="shared" si="1"/>
        <v>1</v>
      </c>
      <c r="G59" s="13">
        <f t="shared" si="2"/>
        <v>1</v>
      </c>
    </row>
    <row r="60" spans="1:7" ht="18.75" customHeight="1">
      <c r="A60" s="83" t="s">
        <v>10</v>
      </c>
      <c r="B60" s="15">
        <v>5778</v>
      </c>
      <c r="C60" s="15">
        <v>5778</v>
      </c>
      <c r="D60" s="81">
        <v>5778</v>
      </c>
      <c r="E60" s="81">
        <v>5778</v>
      </c>
      <c r="F60" s="12">
        <f t="shared" si="1"/>
        <v>1</v>
      </c>
      <c r="G60" s="12">
        <f>E60/D60</f>
        <v>1</v>
      </c>
    </row>
    <row r="61" spans="1:7" ht="18.75" customHeight="1">
      <c r="A61" s="10" t="s">
        <v>15</v>
      </c>
      <c r="B61" s="14">
        <f>SUM(B62)</f>
        <v>12711.6</v>
      </c>
      <c r="C61" s="14">
        <f>SUM(C62)</f>
        <v>12711.6</v>
      </c>
      <c r="D61" s="14">
        <f t="shared" ref="D61:E61" si="27">SUM(D62)</f>
        <v>12711.6</v>
      </c>
      <c r="E61" s="14">
        <f t="shared" si="27"/>
        <v>12711.6</v>
      </c>
      <c r="F61" s="13">
        <f t="shared" si="1"/>
        <v>1</v>
      </c>
      <c r="G61" s="13">
        <f t="shared" ref="G61:G62" si="28">E61/D61</f>
        <v>1</v>
      </c>
    </row>
    <row r="62" spans="1:7" ht="18.75" customHeight="1">
      <c r="A62" s="8" t="s">
        <v>10</v>
      </c>
      <c r="B62" s="15">
        <v>12711.6</v>
      </c>
      <c r="C62" s="15">
        <v>12711.6</v>
      </c>
      <c r="D62" s="81">
        <v>12711.6</v>
      </c>
      <c r="E62" s="81">
        <v>12711.6</v>
      </c>
      <c r="F62" s="12">
        <f t="shared" si="1"/>
        <v>1</v>
      </c>
      <c r="G62" s="12">
        <f t="shared" si="28"/>
        <v>1</v>
      </c>
    </row>
    <row r="63" spans="1:7" ht="18.75" customHeight="1">
      <c r="A63" s="82" t="s">
        <v>14</v>
      </c>
      <c r="B63" s="14">
        <f>SUM(B64)</f>
        <v>42757.2</v>
      </c>
      <c r="C63" s="14">
        <f>SUM(C64)</f>
        <v>42757.2</v>
      </c>
      <c r="D63" s="14">
        <f t="shared" ref="D63:E63" si="29">SUM(D64)</f>
        <v>42757.2</v>
      </c>
      <c r="E63" s="14">
        <f t="shared" si="29"/>
        <v>42757.2</v>
      </c>
      <c r="F63" s="13">
        <f t="shared" si="1"/>
        <v>1</v>
      </c>
      <c r="G63" s="13">
        <f t="shared" si="2"/>
        <v>1</v>
      </c>
    </row>
    <row r="64" spans="1:7" ht="18.75" customHeight="1">
      <c r="A64" s="83" t="s">
        <v>10</v>
      </c>
      <c r="B64" s="15">
        <v>42757.2</v>
      </c>
      <c r="C64" s="15">
        <v>42757.2</v>
      </c>
      <c r="D64" s="81">
        <v>42757.2</v>
      </c>
      <c r="E64" s="81">
        <v>42757.2</v>
      </c>
      <c r="F64" s="12">
        <f t="shared" si="1"/>
        <v>1</v>
      </c>
      <c r="G64" s="12">
        <f t="shared" si="2"/>
        <v>1</v>
      </c>
    </row>
    <row r="65" spans="1:7" ht="18.75" customHeight="1">
      <c r="A65" s="82" t="s">
        <v>13</v>
      </c>
      <c r="B65" s="14">
        <f>SUM(B66)</f>
        <v>19645.2</v>
      </c>
      <c r="C65" s="14">
        <f>SUM(C66)</f>
        <v>19645.2</v>
      </c>
      <c r="D65" s="14">
        <f t="shared" ref="D65:E65" si="30">SUM(D66)</f>
        <v>19645.2</v>
      </c>
      <c r="E65" s="14">
        <f t="shared" si="30"/>
        <v>19645.2</v>
      </c>
      <c r="F65" s="13">
        <f t="shared" si="1"/>
        <v>1</v>
      </c>
      <c r="G65" s="13">
        <f t="shared" si="2"/>
        <v>1</v>
      </c>
    </row>
    <row r="66" spans="1:7" ht="18.75" customHeight="1">
      <c r="A66" s="83" t="s">
        <v>10</v>
      </c>
      <c r="B66" s="43">
        <v>19645.2</v>
      </c>
      <c r="C66" s="43">
        <v>19645.2</v>
      </c>
      <c r="D66" s="81">
        <v>19645.2</v>
      </c>
      <c r="E66" s="81">
        <v>19645.2</v>
      </c>
      <c r="F66" s="12">
        <f t="shared" si="1"/>
        <v>1</v>
      </c>
      <c r="G66" s="12">
        <f t="shared" si="2"/>
        <v>1</v>
      </c>
    </row>
    <row r="67" spans="1:7" ht="18.75" customHeight="1">
      <c r="A67" s="82" t="s">
        <v>12</v>
      </c>
      <c r="B67" s="14">
        <f>SUM(B68)</f>
        <v>13867.2</v>
      </c>
      <c r="C67" s="14">
        <f>SUM(C68)</f>
        <v>13867.2</v>
      </c>
      <c r="D67" s="14">
        <f t="shared" ref="D67:E67" si="31">SUM(D68)</f>
        <v>13867.2</v>
      </c>
      <c r="E67" s="14">
        <f t="shared" si="31"/>
        <v>13867.2</v>
      </c>
      <c r="F67" s="13">
        <f t="shared" si="1"/>
        <v>1</v>
      </c>
      <c r="G67" s="13">
        <f t="shared" si="2"/>
        <v>1</v>
      </c>
    </row>
    <row r="68" spans="1:7" ht="18.75" customHeight="1">
      <c r="A68" s="83" t="s">
        <v>10</v>
      </c>
      <c r="B68" s="43">
        <v>13867.2</v>
      </c>
      <c r="C68" s="43">
        <v>13867.2</v>
      </c>
      <c r="D68" s="81">
        <v>13867.2</v>
      </c>
      <c r="E68" s="81">
        <v>13867.2</v>
      </c>
      <c r="F68" s="12">
        <f t="shared" si="1"/>
        <v>1</v>
      </c>
      <c r="G68" s="12">
        <f t="shared" si="2"/>
        <v>1</v>
      </c>
    </row>
    <row r="69" spans="1:7" ht="18.75" customHeight="1">
      <c r="A69" s="82" t="s">
        <v>11</v>
      </c>
      <c r="B69" s="14">
        <f>SUM(B70)</f>
        <v>38134.800000000003</v>
      </c>
      <c r="C69" s="14">
        <f>SUM(C70)</f>
        <v>38134.800000000003</v>
      </c>
      <c r="D69" s="14">
        <f t="shared" ref="D69:E69" si="32">SUM(D70)</f>
        <v>38134.800000000003</v>
      </c>
      <c r="E69" s="14">
        <f t="shared" si="32"/>
        <v>38134.800000000003</v>
      </c>
      <c r="F69" s="13">
        <f t="shared" si="1"/>
        <v>1</v>
      </c>
      <c r="G69" s="13">
        <f t="shared" si="2"/>
        <v>1</v>
      </c>
    </row>
    <row r="70" spans="1:7" ht="18.75" customHeight="1">
      <c r="A70" s="84" t="s">
        <v>10</v>
      </c>
      <c r="B70" s="44">
        <v>38134.800000000003</v>
      </c>
      <c r="C70" s="44">
        <v>38134.800000000003</v>
      </c>
      <c r="D70" s="81">
        <v>38134.800000000003</v>
      </c>
      <c r="E70" s="81">
        <v>38134.800000000003</v>
      </c>
      <c r="F70" s="12">
        <f t="shared" si="1"/>
        <v>1</v>
      </c>
      <c r="G70" s="12">
        <f t="shared" si="2"/>
        <v>1</v>
      </c>
    </row>
    <row r="71" spans="1:7" ht="18.75" customHeight="1">
      <c r="A71" s="8" t="s">
        <v>9</v>
      </c>
      <c r="B71" s="15">
        <v>15022.8</v>
      </c>
      <c r="C71" s="15">
        <v>15022.8</v>
      </c>
      <c r="D71" s="81">
        <v>15022.8</v>
      </c>
      <c r="E71" s="81">
        <v>15022.8</v>
      </c>
      <c r="F71" s="12">
        <f t="shared" si="1"/>
        <v>1</v>
      </c>
      <c r="G71" s="12">
        <f t="shared" si="2"/>
        <v>1</v>
      </c>
    </row>
    <row r="72" spans="1:7" ht="18.75" customHeight="1">
      <c r="A72" s="8" t="s">
        <v>8</v>
      </c>
      <c r="B72" s="15">
        <v>3466.8</v>
      </c>
      <c r="C72" s="15">
        <v>3466.8</v>
      </c>
      <c r="D72" s="15">
        <v>3466.8</v>
      </c>
      <c r="E72" s="15">
        <v>3466.8</v>
      </c>
      <c r="F72" s="15">
        <v>0</v>
      </c>
      <c r="G72" s="194">
        <v>0</v>
      </c>
    </row>
    <row r="73" spans="1:7" ht="18.75" customHeight="1">
      <c r="A73" s="8" t="s">
        <v>7</v>
      </c>
      <c r="B73" s="15">
        <v>1155.5999999999999</v>
      </c>
      <c r="C73" s="15">
        <v>1155.5999999999999</v>
      </c>
      <c r="D73" s="15">
        <v>1155.5999999999999</v>
      </c>
      <c r="E73" s="15">
        <v>1155.5999999999999</v>
      </c>
      <c r="F73" s="15">
        <v>0</v>
      </c>
      <c r="G73" s="194">
        <v>0</v>
      </c>
    </row>
    <row r="74" spans="1:7" ht="18.75" customHeight="1">
      <c r="A74" s="8" t="s">
        <v>6</v>
      </c>
      <c r="B74" s="15">
        <v>13867.2</v>
      </c>
      <c r="C74" s="15">
        <v>13867.2</v>
      </c>
      <c r="D74" s="15">
        <v>13867.2</v>
      </c>
      <c r="E74" s="15">
        <v>13867.2</v>
      </c>
      <c r="F74" s="12">
        <f t="shared" si="1"/>
        <v>1</v>
      </c>
      <c r="G74" s="12">
        <f t="shared" si="2"/>
        <v>1</v>
      </c>
    </row>
    <row r="75" spans="1:7" ht="18.75" customHeight="1">
      <c r="A75" s="8" t="s">
        <v>5</v>
      </c>
      <c r="B75" s="15">
        <v>131515.1</v>
      </c>
      <c r="C75" s="15">
        <v>131515.1</v>
      </c>
      <c r="D75" s="81">
        <v>131515.1</v>
      </c>
      <c r="E75" s="81">
        <v>131317.9</v>
      </c>
      <c r="F75" s="12">
        <f t="shared" si="1"/>
        <v>0.99850055240805036</v>
      </c>
      <c r="G75" s="12">
        <f t="shared" si="2"/>
        <v>0.99850055240805036</v>
      </c>
    </row>
    <row r="76" spans="1:7" s="11" customFormat="1" ht="20.25" customHeight="1">
      <c r="A76" s="9" t="s">
        <v>4</v>
      </c>
      <c r="B76" s="16">
        <f>B75+B74+B73+B72+B71+B69+B67+B65+B63+B59+B57+B55+B53+B51+B49+B47+B45+B43+B41+B39+B37+B35+B33+B31+B29+B27+B25+B23+B21+B19+B17+B15+B13+B11+B61</f>
        <v>853765.10000000009</v>
      </c>
      <c r="C76" s="16">
        <f>C75+C74+C73+C72+C71+C69+C67+C65+C63+C59+C57+C55+C53+C51+C49+C47+C45+C43+C41+C39+C37+C35+C33+C31+C29+C27+C25+C23+C21+C19+C17+C15+C13+C11+C61</f>
        <v>853765.10000000009</v>
      </c>
      <c r="D76" s="16">
        <f>D75+D74+D73+D72+D71+D69+D67+D65+D63+D59+D57+D55+D53+D51+D49+D47+D45+D43+D41+D39+D37+D35+D33+D31+D29+D27+D25+D23+D21+D19+D17+D15+D13+D11+D61</f>
        <v>853765.10000000009</v>
      </c>
      <c r="E76" s="16">
        <f>E75+E74+E73+E72+E71+E69+E67+E65+E63+E59+E57+E55+E53+E51+E49+E47+E45+E43+E41+E39+E37+E35+E33+E31+E29+E27+E25+E23+E21+E19+E17+E15+E13+E11+E61</f>
        <v>853567.90000000014</v>
      </c>
      <c r="F76" s="13">
        <f t="shared" ref="F76:F79" si="33">E76/C76</f>
        <v>0.99976902311888838</v>
      </c>
      <c r="G76" s="13">
        <f t="shared" ref="G76:G79" si="34">E76/D76</f>
        <v>0.99976902311888838</v>
      </c>
    </row>
    <row r="77" spans="1:7" s="11" customFormat="1" ht="18.75" customHeight="1">
      <c r="A77" s="9" t="s">
        <v>3</v>
      </c>
      <c r="B77" s="16"/>
      <c r="C77" s="16"/>
      <c r="D77" s="16"/>
      <c r="E77" s="16"/>
      <c r="F77" s="13"/>
      <c r="G77" s="13"/>
    </row>
    <row r="78" spans="1:7" s="11" customFormat="1" ht="18.75" customHeight="1">
      <c r="A78" s="9" t="s">
        <v>2</v>
      </c>
      <c r="B78" s="16">
        <f>B70+B68+B66+B64+B60+B58+B56+B54+B52+B50+B48+B46+B44+B42+B40+B38+B36+B34+B32+B30+B28+B26+B24+B22+B20+B18+B16+B14+B12+B62</f>
        <v>688737.6</v>
      </c>
      <c r="C78" s="16">
        <f>C70+C68+C66+C64+C60+C58+C56+C54+C52+C50+C48+C46+C44+C42+C40+C38+C36+C34+C32+C30+C28+C26+C24+C22+C20+C18+C16+C14+C12+C62</f>
        <v>688737.6</v>
      </c>
      <c r="D78" s="16">
        <f t="shared" ref="D78:E78" si="35">D70+D68+D66+D64+D60+D58+D56+D54+D52+D50+D48+D46+D44+D42+D40+D38+D36+D34+D32+D30+D28+D26+D24+D22+D20+D18+D16+D14+D12+D61</f>
        <v>688737.6</v>
      </c>
      <c r="E78" s="16">
        <f t="shared" si="35"/>
        <v>688737.6</v>
      </c>
      <c r="F78" s="13">
        <f t="shared" si="33"/>
        <v>1</v>
      </c>
      <c r="G78" s="13">
        <f t="shared" si="34"/>
        <v>1</v>
      </c>
    </row>
    <row r="79" spans="1:7" s="11" customFormat="1" ht="18.75" customHeight="1">
      <c r="A79" s="9" t="s">
        <v>1</v>
      </c>
      <c r="B79" s="16">
        <f>B75+B74+B73+B72+B71</f>
        <v>165027.5</v>
      </c>
      <c r="C79" s="16">
        <f>C75+C74+C73+C72+C71</f>
        <v>165027.5</v>
      </c>
      <c r="D79" s="16">
        <f>D75+D74+D73+D72+D71</f>
        <v>165027.5</v>
      </c>
      <c r="E79" s="16">
        <f>E75+E74+E73+E72+E71</f>
        <v>164830.29999999999</v>
      </c>
      <c r="F79" s="13">
        <f t="shared" si="33"/>
        <v>0.99880504764357447</v>
      </c>
      <c r="G79" s="13">
        <f t="shared" si="34"/>
        <v>0.99880504764357447</v>
      </c>
    </row>
    <row r="80" spans="1:7" ht="12.75" customHeight="1">
      <c r="A80" s="2"/>
      <c r="B80" s="2"/>
      <c r="C80" s="2"/>
    </row>
    <row r="81" spans="1:7" ht="12.75" customHeight="1">
      <c r="A81" s="2"/>
      <c r="B81" s="2"/>
      <c r="C81" s="143"/>
      <c r="D81" s="144"/>
      <c r="E81" s="145"/>
    </row>
    <row r="82" spans="1:7">
      <c r="A82" s="207" t="s">
        <v>0</v>
      </c>
      <c r="B82" s="207"/>
      <c r="C82" s="207"/>
      <c r="D82" s="207"/>
      <c r="E82" s="207"/>
      <c r="F82" s="207"/>
      <c r="G82" s="207"/>
    </row>
  </sheetData>
  <mergeCells count="2">
    <mergeCell ref="A7:G7"/>
    <mergeCell ref="A82:G82"/>
  </mergeCells>
  <printOptions horizontalCentered="1"/>
  <pageMargins left="0.70866141732283472" right="0.39370078740157483" top="0.55118110236220474" bottom="0.55118110236220474" header="0.31496062992125984" footer="0.31496062992125984"/>
  <pageSetup paperSize="9" scale="67" orientation="portrait" r:id="rId1"/>
  <headerFooter>
    <oddFooter>&amp;CСтраница 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G82"/>
  <sheetViews>
    <sheetView view="pageBreakPreview" zoomScale="80" zoomScaleNormal="100" zoomScaleSheetLayoutView="80" workbookViewId="0">
      <pane xSplit="1" ySplit="10" topLeftCell="B72" activePane="bottomRight" state="frozen"/>
      <selection pane="topRight" activeCell="B1" sqref="B1"/>
      <selection pane="bottomLeft" activeCell="A13" sqref="A13"/>
      <selection pane="bottomRight" activeCell="E83" sqref="E83"/>
    </sheetView>
  </sheetViews>
  <sheetFormatPr defaultRowHeight="15"/>
  <cols>
    <col min="1" max="1" width="33.28515625" style="155" customWidth="1"/>
    <col min="2" max="2" width="24" style="155" customWidth="1"/>
    <col min="3" max="3" width="16" style="155" customWidth="1"/>
    <col min="4" max="4" width="15.5703125" style="155" customWidth="1"/>
    <col min="5" max="5" width="14.7109375" style="155" customWidth="1"/>
    <col min="6" max="6" width="15.7109375" style="155" customWidth="1"/>
    <col min="7" max="7" width="16.85546875" style="155" customWidth="1"/>
    <col min="8" max="16384" width="9.140625" style="155"/>
  </cols>
  <sheetData>
    <row r="1" spans="1:7" ht="17.25" customHeight="1">
      <c r="A1" s="6"/>
      <c r="C1" s="6"/>
      <c r="G1" s="3" t="s">
        <v>140</v>
      </c>
    </row>
    <row r="2" spans="1:7" ht="17.25" customHeight="1">
      <c r="A2" s="6"/>
      <c r="C2" s="6"/>
      <c r="G2" s="168" t="s">
        <v>142</v>
      </c>
    </row>
    <row r="3" spans="1:7" ht="17.25" customHeight="1">
      <c r="A3" s="6"/>
      <c r="C3" s="6"/>
      <c r="G3" s="168" t="s">
        <v>146</v>
      </c>
    </row>
    <row r="4" spans="1:7" ht="18.75" customHeight="1">
      <c r="A4" s="5"/>
      <c r="B4" s="5"/>
      <c r="C4" s="6"/>
    </row>
    <row r="5" spans="1:7" ht="18.75" customHeight="1">
      <c r="A5" s="6"/>
      <c r="C5" s="6"/>
      <c r="G5" s="3" t="s">
        <v>181</v>
      </c>
    </row>
    <row r="6" spans="1:7" ht="18.75" customHeight="1">
      <c r="A6" s="6"/>
      <c r="B6" s="6"/>
      <c r="C6" s="6"/>
    </row>
    <row r="7" spans="1:7" ht="27.75" customHeight="1">
      <c r="A7" s="205" t="s">
        <v>182</v>
      </c>
      <c r="B7" s="205"/>
      <c r="C7" s="206"/>
      <c r="D7" s="206"/>
      <c r="E7" s="206"/>
      <c r="F7" s="206"/>
      <c r="G7" s="206"/>
    </row>
    <row r="8" spans="1:7">
      <c r="A8" s="6"/>
      <c r="C8" s="6"/>
      <c r="G8" s="7" t="s">
        <v>42</v>
      </c>
    </row>
    <row r="9" spans="1:7" ht="104.25" customHeight="1">
      <c r="A9" s="193" t="s">
        <v>67</v>
      </c>
      <c r="B9" s="193" t="s">
        <v>149</v>
      </c>
      <c r="C9" s="193" t="s">
        <v>68</v>
      </c>
      <c r="D9" s="193" t="s">
        <v>150</v>
      </c>
      <c r="E9" s="193" t="s">
        <v>151</v>
      </c>
      <c r="F9" s="193" t="s">
        <v>69</v>
      </c>
      <c r="G9" s="193" t="s">
        <v>152</v>
      </c>
    </row>
    <row r="10" spans="1:7" ht="18.75" customHeight="1">
      <c r="A10" s="193">
        <v>1</v>
      </c>
      <c r="B10" s="193">
        <v>2</v>
      </c>
      <c r="C10" s="193">
        <v>3</v>
      </c>
      <c r="D10" s="193">
        <v>4</v>
      </c>
      <c r="E10" s="193">
        <v>5</v>
      </c>
      <c r="F10" s="193">
        <v>6</v>
      </c>
      <c r="G10" s="193">
        <v>7</v>
      </c>
    </row>
    <row r="11" spans="1:7" ht="18.75" customHeight="1">
      <c r="A11" s="10" t="s">
        <v>40</v>
      </c>
      <c r="B11" s="14">
        <f>SUM(B12)</f>
        <v>72.599999999999994</v>
      </c>
      <c r="C11" s="14">
        <f>SUM(C12)</f>
        <v>72.599999999999994</v>
      </c>
      <c r="D11" s="14">
        <f t="shared" ref="D11:E11" si="0">SUM(D12)</f>
        <v>0</v>
      </c>
      <c r="E11" s="14">
        <f t="shared" si="0"/>
        <v>0</v>
      </c>
      <c r="F11" s="156">
        <f>E11/C11</f>
        <v>0</v>
      </c>
      <c r="G11" s="156">
        <v>0</v>
      </c>
    </row>
    <row r="12" spans="1:7" ht="18.75" customHeight="1">
      <c r="A12" s="8" t="s">
        <v>10</v>
      </c>
      <c r="B12" s="15">
        <v>72.599999999999994</v>
      </c>
      <c r="C12" s="15">
        <v>72.599999999999994</v>
      </c>
      <c r="D12" s="157">
        <v>0</v>
      </c>
      <c r="E12" s="157">
        <v>0</v>
      </c>
      <c r="F12" s="158">
        <f t="shared" ref="F12:F75" si="1">E12/C12</f>
        <v>0</v>
      </c>
      <c r="G12" s="158">
        <v>0</v>
      </c>
    </row>
    <row r="13" spans="1:7" ht="18.75" customHeight="1">
      <c r="A13" s="10" t="s">
        <v>39</v>
      </c>
      <c r="B13" s="14">
        <f>SUM(B14)</f>
        <v>191.9</v>
      </c>
      <c r="C13" s="14">
        <f>SUM(C14)</f>
        <v>191.9</v>
      </c>
      <c r="D13" s="14">
        <f t="shared" ref="D13:E13" si="2">SUM(D14)</f>
        <v>0</v>
      </c>
      <c r="E13" s="14">
        <f t="shared" si="2"/>
        <v>0</v>
      </c>
      <c r="F13" s="156">
        <f t="shared" si="1"/>
        <v>0</v>
      </c>
      <c r="G13" s="156">
        <v>0</v>
      </c>
    </row>
    <row r="14" spans="1:7" ht="18.75" customHeight="1">
      <c r="A14" s="8" t="s">
        <v>10</v>
      </c>
      <c r="B14" s="15">
        <v>191.9</v>
      </c>
      <c r="C14" s="15">
        <v>191.9</v>
      </c>
      <c r="D14" s="157">
        <v>0</v>
      </c>
      <c r="E14" s="157">
        <v>0</v>
      </c>
      <c r="F14" s="158">
        <f t="shared" si="1"/>
        <v>0</v>
      </c>
      <c r="G14" s="158">
        <v>0</v>
      </c>
    </row>
    <row r="15" spans="1:7" ht="18.75" customHeight="1">
      <c r="A15" s="10" t="s">
        <v>38</v>
      </c>
      <c r="B15" s="14">
        <f>SUM(B16)</f>
        <v>126.6</v>
      </c>
      <c r="C15" s="14">
        <f>SUM(C16)</f>
        <v>126.6</v>
      </c>
      <c r="D15" s="14">
        <f t="shared" ref="D15:E15" si="3">SUM(D16)</f>
        <v>0</v>
      </c>
      <c r="E15" s="14">
        <f t="shared" si="3"/>
        <v>0</v>
      </c>
      <c r="F15" s="156">
        <f t="shared" si="1"/>
        <v>0</v>
      </c>
      <c r="G15" s="156">
        <v>0</v>
      </c>
    </row>
    <row r="16" spans="1:7" ht="18.75" customHeight="1">
      <c r="A16" s="8" t="s">
        <v>10</v>
      </c>
      <c r="B16" s="15">
        <v>126.6</v>
      </c>
      <c r="C16" s="15">
        <v>126.6</v>
      </c>
      <c r="D16" s="157">
        <v>0</v>
      </c>
      <c r="E16" s="157">
        <v>0</v>
      </c>
      <c r="F16" s="158">
        <f t="shared" si="1"/>
        <v>0</v>
      </c>
      <c r="G16" s="158">
        <v>0</v>
      </c>
    </row>
    <row r="17" spans="1:7" ht="18.75" customHeight="1">
      <c r="A17" s="10" t="s">
        <v>37</v>
      </c>
      <c r="B17" s="14">
        <f>SUM(B18)</f>
        <v>87.6</v>
      </c>
      <c r="C17" s="14">
        <f>SUM(C18)</f>
        <v>87.6</v>
      </c>
      <c r="D17" s="14">
        <f t="shared" ref="D17:E17" si="4">SUM(D18)</f>
        <v>0</v>
      </c>
      <c r="E17" s="14">
        <f t="shared" si="4"/>
        <v>0</v>
      </c>
      <c r="F17" s="156">
        <f t="shared" si="1"/>
        <v>0</v>
      </c>
      <c r="G17" s="156">
        <v>0</v>
      </c>
    </row>
    <row r="18" spans="1:7" ht="18.75" customHeight="1">
      <c r="A18" s="8" t="s">
        <v>10</v>
      </c>
      <c r="B18" s="15">
        <v>87.6</v>
      </c>
      <c r="C18" s="15">
        <v>87.6</v>
      </c>
      <c r="D18" s="157">
        <v>0</v>
      </c>
      <c r="E18" s="157">
        <v>0</v>
      </c>
      <c r="F18" s="158">
        <f t="shared" si="1"/>
        <v>0</v>
      </c>
      <c r="G18" s="158">
        <v>0</v>
      </c>
    </row>
    <row r="19" spans="1:7" ht="18.75" customHeight="1">
      <c r="A19" s="10" t="s">
        <v>36</v>
      </c>
      <c r="B19" s="14">
        <f>SUM(B20)</f>
        <v>74.099999999999994</v>
      </c>
      <c r="C19" s="14">
        <f>SUM(C20)</f>
        <v>74.099999999999994</v>
      </c>
      <c r="D19" s="14">
        <f t="shared" ref="D19:E19" si="5">SUM(D20)</f>
        <v>0</v>
      </c>
      <c r="E19" s="14">
        <f t="shared" si="5"/>
        <v>0</v>
      </c>
      <c r="F19" s="156">
        <f t="shared" si="1"/>
        <v>0</v>
      </c>
      <c r="G19" s="156">
        <v>0</v>
      </c>
    </row>
    <row r="20" spans="1:7" ht="18.75" customHeight="1">
      <c r="A20" s="8" t="s">
        <v>10</v>
      </c>
      <c r="B20" s="15">
        <v>74.099999999999994</v>
      </c>
      <c r="C20" s="15">
        <v>74.099999999999994</v>
      </c>
      <c r="D20" s="157">
        <v>0</v>
      </c>
      <c r="E20" s="157">
        <v>0</v>
      </c>
      <c r="F20" s="158">
        <f t="shared" si="1"/>
        <v>0</v>
      </c>
      <c r="G20" s="158">
        <v>0</v>
      </c>
    </row>
    <row r="21" spans="1:7" ht="18.75" customHeight="1">
      <c r="A21" s="10" t="s">
        <v>35</v>
      </c>
      <c r="B21" s="14">
        <f>SUM(B22)</f>
        <v>74.2</v>
      </c>
      <c r="C21" s="14">
        <f>SUM(C22)</f>
        <v>74.2</v>
      </c>
      <c r="D21" s="14">
        <f t="shared" ref="D21:E21" si="6">SUM(D22)</f>
        <v>0</v>
      </c>
      <c r="E21" s="14">
        <f t="shared" si="6"/>
        <v>0</v>
      </c>
      <c r="F21" s="156">
        <f t="shared" si="1"/>
        <v>0</v>
      </c>
      <c r="G21" s="156">
        <v>0</v>
      </c>
    </row>
    <row r="22" spans="1:7" ht="18.75" customHeight="1">
      <c r="A22" s="8" t="s">
        <v>10</v>
      </c>
      <c r="B22" s="15">
        <v>74.2</v>
      </c>
      <c r="C22" s="15">
        <v>74.2</v>
      </c>
      <c r="D22" s="157">
        <v>0</v>
      </c>
      <c r="E22" s="157">
        <v>0</v>
      </c>
      <c r="F22" s="158">
        <f t="shared" si="1"/>
        <v>0</v>
      </c>
      <c r="G22" s="158">
        <v>0</v>
      </c>
    </row>
    <row r="23" spans="1:7" ht="18.75" customHeight="1">
      <c r="A23" s="10" t="s">
        <v>34</v>
      </c>
      <c r="B23" s="14">
        <f>SUM(B24)</f>
        <v>292</v>
      </c>
      <c r="C23" s="14">
        <f>SUM(C24)</f>
        <v>292</v>
      </c>
      <c r="D23" s="14">
        <f t="shared" ref="D23:E23" si="7">SUM(D24)</f>
        <v>0</v>
      </c>
      <c r="E23" s="14">
        <f t="shared" si="7"/>
        <v>0</v>
      </c>
      <c r="F23" s="156">
        <f t="shared" si="1"/>
        <v>0</v>
      </c>
      <c r="G23" s="156">
        <v>0</v>
      </c>
    </row>
    <row r="24" spans="1:7" ht="18.75" customHeight="1">
      <c r="A24" s="8" t="s">
        <v>10</v>
      </c>
      <c r="B24" s="15">
        <v>292</v>
      </c>
      <c r="C24" s="15">
        <v>292</v>
      </c>
      <c r="D24" s="157">
        <v>0</v>
      </c>
      <c r="E24" s="157">
        <v>0</v>
      </c>
      <c r="F24" s="158">
        <f t="shared" si="1"/>
        <v>0</v>
      </c>
      <c r="G24" s="158">
        <v>0</v>
      </c>
    </row>
    <row r="25" spans="1:7" ht="18.75" customHeight="1">
      <c r="A25" s="10" t="s">
        <v>33</v>
      </c>
      <c r="B25" s="14">
        <f>SUM(B26)</f>
        <v>194.6</v>
      </c>
      <c r="C25" s="14">
        <f>SUM(C26)</f>
        <v>194.6</v>
      </c>
      <c r="D25" s="14">
        <f t="shared" ref="D25:E25" si="8">SUM(D26)</f>
        <v>0</v>
      </c>
      <c r="E25" s="14">
        <f t="shared" si="8"/>
        <v>0</v>
      </c>
      <c r="F25" s="156">
        <f t="shared" si="1"/>
        <v>0</v>
      </c>
      <c r="G25" s="156">
        <v>0</v>
      </c>
    </row>
    <row r="26" spans="1:7" ht="18.75" customHeight="1">
      <c r="A26" s="8" t="s">
        <v>10</v>
      </c>
      <c r="B26" s="15">
        <v>194.6</v>
      </c>
      <c r="C26" s="15">
        <v>194.6</v>
      </c>
      <c r="D26" s="157">
        <v>0</v>
      </c>
      <c r="E26" s="157">
        <v>0</v>
      </c>
      <c r="F26" s="158">
        <f t="shared" si="1"/>
        <v>0</v>
      </c>
      <c r="G26" s="158">
        <v>0</v>
      </c>
    </row>
    <row r="27" spans="1:7" ht="18.75" customHeight="1">
      <c r="A27" s="10" t="s">
        <v>32</v>
      </c>
      <c r="B27" s="14">
        <f>SUM(B28)</f>
        <v>81.3</v>
      </c>
      <c r="C27" s="14">
        <f>SUM(C28)</f>
        <v>81.3</v>
      </c>
      <c r="D27" s="14">
        <f t="shared" ref="D27:E27" si="9">SUM(D28)</f>
        <v>0</v>
      </c>
      <c r="E27" s="14">
        <f t="shared" si="9"/>
        <v>0</v>
      </c>
      <c r="F27" s="156">
        <f t="shared" si="1"/>
        <v>0</v>
      </c>
      <c r="G27" s="156">
        <v>0</v>
      </c>
    </row>
    <row r="28" spans="1:7" ht="18.75" customHeight="1">
      <c r="A28" s="8" t="s">
        <v>10</v>
      </c>
      <c r="B28" s="15">
        <v>81.3</v>
      </c>
      <c r="C28" s="15">
        <v>81.3</v>
      </c>
      <c r="D28" s="157">
        <v>0</v>
      </c>
      <c r="E28" s="157">
        <v>0</v>
      </c>
      <c r="F28" s="158">
        <f t="shared" si="1"/>
        <v>0</v>
      </c>
      <c r="G28" s="158">
        <v>0</v>
      </c>
    </row>
    <row r="29" spans="1:7" ht="18.75" customHeight="1">
      <c r="A29" s="10" t="s">
        <v>31</v>
      </c>
      <c r="B29" s="14">
        <f>SUM(B30)</f>
        <v>105.5</v>
      </c>
      <c r="C29" s="14">
        <f>SUM(C30)</f>
        <v>105.5</v>
      </c>
      <c r="D29" s="14">
        <f t="shared" ref="D29:E29" si="10">SUM(D30)</f>
        <v>0</v>
      </c>
      <c r="E29" s="14">
        <f t="shared" si="10"/>
        <v>0</v>
      </c>
      <c r="F29" s="156">
        <f t="shared" si="1"/>
        <v>0</v>
      </c>
      <c r="G29" s="156">
        <v>0</v>
      </c>
    </row>
    <row r="30" spans="1:7" ht="18.75" customHeight="1">
      <c r="A30" s="8" t="s">
        <v>10</v>
      </c>
      <c r="B30" s="15">
        <v>105.5</v>
      </c>
      <c r="C30" s="15">
        <v>105.5</v>
      </c>
      <c r="D30" s="157">
        <v>0</v>
      </c>
      <c r="E30" s="157">
        <v>0</v>
      </c>
      <c r="F30" s="158">
        <f t="shared" si="1"/>
        <v>0</v>
      </c>
      <c r="G30" s="158">
        <v>0</v>
      </c>
    </row>
    <row r="31" spans="1:7" ht="18.75" customHeight="1">
      <c r="A31" s="10" t="s">
        <v>30</v>
      </c>
      <c r="B31" s="14">
        <f>SUM(B32)</f>
        <v>191.2</v>
      </c>
      <c r="C31" s="14">
        <f>SUM(C32)</f>
        <v>191.2</v>
      </c>
      <c r="D31" s="14">
        <f>SUM(D32)</f>
        <v>0</v>
      </c>
      <c r="E31" s="14">
        <f>SUM(E32)</f>
        <v>0</v>
      </c>
      <c r="F31" s="156">
        <f t="shared" si="1"/>
        <v>0</v>
      </c>
      <c r="G31" s="156">
        <v>0</v>
      </c>
    </row>
    <row r="32" spans="1:7" ht="18.75" customHeight="1">
      <c r="A32" s="8" t="s">
        <v>10</v>
      </c>
      <c r="B32" s="15">
        <v>191.2</v>
      </c>
      <c r="C32" s="15">
        <v>191.2</v>
      </c>
      <c r="D32" s="157">
        <v>0</v>
      </c>
      <c r="E32" s="157">
        <v>0</v>
      </c>
      <c r="F32" s="158">
        <f t="shared" si="1"/>
        <v>0</v>
      </c>
      <c r="G32" s="158">
        <v>0</v>
      </c>
    </row>
    <row r="33" spans="1:7" ht="18.75" customHeight="1">
      <c r="A33" s="10" t="s">
        <v>29</v>
      </c>
      <c r="B33" s="14">
        <f>SUM(B34)</f>
        <v>68.2</v>
      </c>
      <c r="C33" s="14">
        <f>SUM(C34)</f>
        <v>68.2</v>
      </c>
      <c r="D33" s="14">
        <f t="shared" ref="D33:E33" si="11">SUM(D34)</f>
        <v>0</v>
      </c>
      <c r="E33" s="14">
        <f t="shared" si="11"/>
        <v>0</v>
      </c>
      <c r="F33" s="156">
        <f t="shared" si="1"/>
        <v>0</v>
      </c>
      <c r="G33" s="156">
        <v>0</v>
      </c>
    </row>
    <row r="34" spans="1:7" ht="18.75" customHeight="1">
      <c r="A34" s="8" t="s">
        <v>10</v>
      </c>
      <c r="B34" s="15">
        <v>68.2</v>
      </c>
      <c r="C34" s="15">
        <v>68.2</v>
      </c>
      <c r="D34" s="157">
        <v>0</v>
      </c>
      <c r="E34" s="157">
        <v>0</v>
      </c>
      <c r="F34" s="158">
        <f t="shared" si="1"/>
        <v>0</v>
      </c>
      <c r="G34" s="158">
        <v>0</v>
      </c>
    </row>
    <row r="35" spans="1:7" ht="18.75" customHeight="1">
      <c r="A35" s="10" t="s">
        <v>28</v>
      </c>
      <c r="B35" s="14">
        <f>SUM(B36)</f>
        <v>158</v>
      </c>
      <c r="C35" s="14">
        <f>SUM(C36)</f>
        <v>158</v>
      </c>
      <c r="D35" s="14">
        <f t="shared" ref="D35:E35" si="12">SUM(D36)</f>
        <v>0</v>
      </c>
      <c r="E35" s="14">
        <f t="shared" si="12"/>
        <v>0</v>
      </c>
      <c r="F35" s="156">
        <f t="shared" si="1"/>
        <v>0</v>
      </c>
      <c r="G35" s="156">
        <v>0</v>
      </c>
    </row>
    <row r="36" spans="1:7" ht="18.75" customHeight="1">
      <c r="A36" s="8" t="s">
        <v>10</v>
      </c>
      <c r="B36" s="15">
        <v>158</v>
      </c>
      <c r="C36" s="15">
        <v>158</v>
      </c>
      <c r="D36" s="157">
        <v>0</v>
      </c>
      <c r="E36" s="157">
        <v>0</v>
      </c>
      <c r="F36" s="158">
        <f t="shared" si="1"/>
        <v>0</v>
      </c>
      <c r="G36" s="158">
        <v>0</v>
      </c>
    </row>
    <row r="37" spans="1:7" ht="18.75" customHeight="1">
      <c r="A37" s="10" t="s">
        <v>27</v>
      </c>
      <c r="B37" s="14">
        <f>SUM(B38)</f>
        <v>274.3</v>
      </c>
      <c r="C37" s="14">
        <f>SUM(C38)</f>
        <v>274.3</v>
      </c>
      <c r="D37" s="14">
        <f t="shared" ref="D37:E37" si="13">SUM(D38)</f>
        <v>0</v>
      </c>
      <c r="E37" s="14">
        <f t="shared" si="13"/>
        <v>0</v>
      </c>
      <c r="F37" s="156">
        <f t="shared" si="1"/>
        <v>0</v>
      </c>
      <c r="G37" s="156">
        <v>0</v>
      </c>
    </row>
    <row r="38" spans="1:7" ht="18.75" customHeight="1">
      <c r="A38" s="8" t="s">
        <v>10</v>
      </c>
      <c r="B38" s="15">
        <v>274.3</v>
      </c>
      <c r="C38" s="15">
        <v>274.3</v>
      </c>
      <c r="D38" s="157">
        <v>0</v>
      </c>
      <c r="E38" s="157">
        <v>0</v>
      </c>
      <c r="F38" s="158">
        <f t="shared" si="1"/>
        <v>0</v>
      </c>
      <c r="G38" s="158">
        <v>0</v>
      </c>
    </row>
    <row r="39" spans="1:7" ht="18.75" customHeight="1">
      <c r="A39" s="10" t="s">
        <v>26</v>
      </c>
      <c r="B39" s="14">
        <f>SUM(B40)</f>
        <v>140.30000000000001</v>
      </c>
      <c r="C39" s="14">
        <f>SUM(C40)</f>
        <v>140.30000000000001</v>
      </c>
      <c r="D39" s="14">
        <f t="shared" ref="D39:E39" si="14">SUM(D40)</f>
        <v>0</v>
      </c>
      <c r="E39" s="14">
        <f t="shared" si="14"/>
        <v>0</v>
      </c>
      <c r="F39" s="156">
        <f t="shared" si="1"/>
        <v>0</v>
      </c>
      <c r="G39" s="156">
        <v>0</v>
      </c>
    </row>
    <row r="40" spans="1:7" ht="18.75" customHeight="1">
      <c r="A40" s="8" t="s">
        <v>10</v>
      </c>
      <c r="B40" s="15">
        <v>140.30000000000001</v>
      </c>
      <c r="C40" s="15">
        <v>140.30000000000001</v>
      </c>
      <c r="D40" s="157">
        <v>0</v>
      </c>
      <c r="E40" s="157">
        <v>0</v>
      </c>
      <c r="F40" s="158">
        <f t="shared" si="1"/>
        <v>0</v>
      </c>
      <c r="G40" s="158">
        <v>0</v>
      </c>
    </row>
    <row r="41" spans="1:7" ht="18.75" customHeight="1">
      <c r="A41" s="10" t="s">
        <v>25</v>
      </c>
      <c r="B41" s="14">
        <f>SUM(B42)</f>
        <v>56.5</v>
      </c>
      <c r="C41" s="14">
        <f>SUM(C42)</f>
        <v>56.5</v>
      </c>
      <c r="D41" s="14">
        <f t="shared" ref="D41:E41" si="15">SUM(D42)</f>
        <v>0</v>
      </c>
      <c r="E41" s="14">
        <f t="shared" si="15"/>
        <v>0</v>
      </c>
      <c r="F41" s="156">
        <f t="shared" si="1"/>
        <v>0</v>
      </c>
      <c r="G41" s="156">
        <v>0</v>
      </c>
    </row>
    <row r="42" spans="1:7" ht="18.75" customHeight="1">
      <c r="A42" s="8" t="s">
        <v>10</v>
      </c>
      <c r="B42" s="15">
        <v>56.5</v>
      </c>
      <c r="C42" s="15">
        <v>56.5</v>
      </c>
      <c r="D42" s="157">
        <v>0</v>
      </c>
      <c r="E42" s="157">
        <v>0</v>
      </c>
      <c r="F42" s="158">
        <f t="shared" si="1"/>
        <v>0</v>
      </c>
      <c r="G42" s="158">
        <v>0</v>
      </c>
    </row>
    <row r="43" spans="1:7" ht="18.75" customHeight="1">
      <c r="A43" s="10" t="s">
        <v>24</v>
      </c>
      <c r="B43" s="14">
        <f>SUM(B44)</f>
        <v>111.1</v>
      </c>
      <c r="C43" s="14">
        <f>SUM(C44)</f>
        <v>111.1</v>
      </c>
      <c r="D43" s="14">
        <f t="shared" ref="D43:E43" si="16">SUM(D44)</f>
        <v>0</v>
      </c>
      <c r="E43" s="14">
        <f t="shared" si="16"/>
        <v>0</v>
      </c>
      <c r="F43" s="156">
        <f t="shared" si="1"/>
        <v>0</v>
      </c>
      <c r="G43" s="156">
        <v>0</v>
      </c>
    </row>
    <row r="44" spans="1:7" ht="18.75" customHeight="1">
      <c r="A44" s="8" t="s">
        <v>10</v>
      </c>
      <c r="B44" s="15">
        <v>111.1</v>
      </c>
      <c r="C44" s="15">
        <v>111.1</v>
      </c>
      <c r="D44" s="157">
        <v>0</v>
      </c>
      <c r="E44" s="157">
        <v>0</v>
      </c>
      <c r="F44" s="158">
        <f t="shared" si="1"/>
        <v>0</v>
      </c>
      <c r="G44" s="158">
        <v>0</v>
      </c>
    </row>
    <row r="45" spans="1:7" ht="18.75" customHeight="1">
      <c r="A45" s="10" t="s">
        <v>23</v>
      </c>
      <c r="B45" s="14">
        <f>SUM(B46)</f>
        <v>176.3</v>
      </c>
      <c r="C45" s="14">
        <f>SUM(C46)</f>
        <v>176.3</v>
      </c>
      <c r="D45" s="14">
        <f t="shared" ref="D45:E45" si="17">SUM(D46)</f>
        <v>0</v>
      </c>
      <c r="E45" s="14">
        <f t="shared" si="17"/>
        <v>0</v>
      </c>
      <c r="F45" s="156">
        <f t="shared" si="1"/>
        <v>0</v>
      </c>
      <c r="G45" s="156">
        <v>0</v>
      </c>
    </row>
    <row r="46" spans="1:7" ht="18.75" customHeight="1">
      <c r="A46" s="8" t="s">
        <v>10</v>
      </c>
      <c r="B46" s="15">
        <v>176.3</v>
      </c>
      <c r="C46" s="15">
        <v>176.3</v>
      </c>
      <c r="D46" s="157">
        <v>0</v>
      </c>
      <c r="E46" s="157">
        <v>0</v>
      </c>
      <c r="F46" s="158">
        <f t="shared" si="1"/>
        <v>0</v>
      </c>
      <c r="G46" s="158">
        <v>0</v>
      </c>
    </row>
    <row r="47" spans="1:7" ht="18.75" customHeight="1">
      <c r="A47" s="10" t="s">
        <v>22</v>
      </c>
      <c r="B47" s="14">
        <f>SUM(B48)</f>
        <v>456</v>
      </c>
      <c r="C47" s="14">
        <f>SUM(C48)</f>
        <v>456</v>
      </c>
      <c r="D47" s="14">
        <f t="shared" ref="D47:E47" si="18">SUM(D48)</f>
        <v>0</v>
      </c>
      <c r="E47" s="14">
        <f t="shared" si="18"/>
        <v>0</v>
      </c>
      <c r="F47" s="156">
        <f t="shared" si="1"/>
        <v>0</v>
      </c>
      <c r="G47" s="156">
        <v>0</v>
      </c>
    </row>
    <row r="48" spans="1:7" ht="18.75" customHeight="1">
      <c r="A48" s="8" t="s">
        <v>10</v>
      </c>
      <c r="B48" s="15">
        <v>456</v>
      </c>
      <c r="C48" s="15">
        <v>456</v>
      </c>
      <c r="D48" s="157">
        <v>0</v>
      </c>
      <c r="E48" s="157">
        <v>0</v>
      </c>
      <c r="F48" s="158">
        <f t="shared" si="1"/>
        <v>0</v>
      </c>
      <c r="G48" s="158">
        <v>0</v>
      </c>
    </row>
    <row r="49" spans="1:7" ht="18.75" customHeight="1">
      <c r="A49" s="10" t="s">
        <v>21</v>
      </c>
      <c r="B49" s="14">
        <f>SUM(B50)</f>
        <v>164.3</v>
      </c>
      <c r="C49" s="14">
        <f>SUM(C50)</f>
        <v>164.3</v>
      </c>
      <c r="D49" s="14">
        <f t="shared" ref="D49:E49" si="19">SUM(D50)</f>
        <v>0</v>
      </c>
      <c r="E49" s="14">
        <f t="shared" si="19"/>
        <v>0</v>
      </c>
      <c r="F49" s="156">
        <f t="shared" si="1"/>
        <v>0</v>
      </c>
      <c r="G49" s="156">
        <v>0</v>
      </c>
    </row>
    <row r="50" spans="1:7" ht="18.75" customHeight="1">
      <c r="A50" s="8" t="s">
        <v>10</v>
      </c>
      <c r="B50" s="15">
        <v>164.3</v>
      </c>
      <c r="C50" s="15">
        <v>164.3</v>
      </c>
      <c r="D50" s="157">
        <v>0</v>
      </c>
      <c r="E50" s="157">
        <v>0</v>
      </c>
      <c r="F50" s="156">
        <f t="shared" si="1"/>
        <v>0</v>
      </c>
      <c r="G50" s="156">
        <v>0</v>
      </c>
    </row>
    <row r="51" spans="1:7" ht="18.75" customHeight="1">
      <c r="A51" s="10" t="s">
        <v>20</v>
      </c>
      <c r="B51" s="14">
        <f>SUM(B52)</f>
        <v>46.1</v>
      </c>
      <c r="C51" s="14">
        <f>SUM(C52)</f>
        <v>46.1</v>
      </c>
      <c r="D51" s="14">
        <f t="shared" ref="D51:E51" si="20">SUM(D52)</f>
        <v>0</v>
      </c>
      <c r="E51" s="14">
        <f t="shared" si="20"/>
        <v>0</v>
      </c>
      <c r="F51" s="156">
        <f t="shared" si="1"/>
        <v>0</v>
      </c>
      <c r="G51" s="156">
        <v>0</v>
      </c>
    </row>
    <row r="52" spans="1:7" ht="18.75" customHeight="1">
      <c r="A52" s="8" t="s">
        <v>10</v>
      </c>
      <c r="B52" s="15">
        <v>46.1</v>
      </c>
      <c r="C52" s="15">
        <v>46.1</v>
      </c>
      <c r="D52" s="157">
        <v>0</v>
      </c>
      <c r="E52" s="157">
        <v>0</v>
      </c>
      <c r="F52" s="158">
        <f t="shared" si="1"/>
        <v>0</v>
      </c>
      <c r="G52" s="158">
        <v>0</v>
      </c>
    </row>
    <row r="53" spans="1:7" ht="18.75" customHeight="1">
      <c r="A53" s="10" t="s">
        <v>19</v>
      </c>
      <c r="B53" s="14">
        <f>SUM(B54)</f>
        <v>135.1</v>
      </c>
      <c r="C53" s="14">
        <f>SUM(C54)</f>
        <v>135.1</v>
      </c>
      <c r="D53" s="14">
        <f t="shared" ref="D53:E53" si="21">SUM(D54)</f>
        <v>0</v>
      </c>
      <c r="E53" s="14">
        <f t="shared" si="21"/>
        <v>0</v>
      </c>
      <c r="F53" s="156">
        <f t="shared" si="1"/>
        <v>0</v>
      </c>
      <c r="G53" s="156">
        <v>0</v>
      </c>
    </row>
    <row r="54" spans="1:7" ht="18.75" customHeight="1">
      <c r="A54" s="8" t="s">
        <v>10</v>
      </c>
      <c r="B54" s="15">
        <v>135.1</v>
      </c>
      <c r="C54" s="15">
        <v>135.1</v>
      </c>
      <c r="D54" s="157">
        <v>0</v>
      </c>
      <c r="E54" s="157">
        <v>0</v>
      </c>
      <c r="F54" s="158">
        <f t="shared" si="1"/>
        <v>0</v>
      </c>
      <c r="G54" s="158">
        <v>0</v>
      </c>
    </row>
    <row r="55" spans="1:7" ht="18.75" customHeight="1">
      <c r="A55" s="10" t="s">
        <v>18</v>
      </c>
      <c r="B55" s="14">
        <f>SUM(B56)</f>
        <v>178.7</v>
      </c>
      <c r="C55" s="14">
        <f>SUM(C56)</f>
        <v>178.7</v>
      </c>
      <c r="D55" s="14">
        <f t="shared" ref="D55:E55" si="22">SUM(D56)</f>
        <v>0</v>
      </c>
      <c r="E55" s="14">
        <f t="shared" si="22"/>
        <v>0</v>
      </c>
      <c r="F55" s="156">
        <f t="shared" si="1"/>
        <v>0</v>
      </c>
      <c r="G55" s="156">
        <v>0</v>
      </c>
    </row>
    <row r="56" spans="1:7" ht="18.75" customHeight="1">
      <c r="A56" s="8" t="s">
        <v>10</v>
      </c>
      <c r="B56" s="15">
        <v>178.7</v>
      </c>
      <c r="C56" s="15">
        <v>178.7</v>
      </c>
      <c r="D56" s="157">
        <v>0</v>
      </c>
      <c r="E56" s="157">
        <v>0</v>
      </c>
      <c r="F56" s="158">
        <f t="shared" si="1"/>
        <v>0</v>
      </c>
      <c r="G56" s="158">
        <v>0</v>
      </c>
    </row>
    <row r="57" spans="1:7" ht="18.75" customHeight="1">
      <c r="A57" s="10" t="s">
        <v>17</v>
      </c>
      <c r="B57" s="14">
        <f>SUM(B58)</f>
        <v>269.8</v>
      </c>
      <c r="C57" s="14">
        <f>SUM(C58)</f>
        <v>269.8</v>
      </c>
      <c r="D57" s="14">
        <f t="shared" ref="D57:E57" si="23">SUM(D58)</f>
        <v>0</v>
      </c>
      <c r="E57" s="14">
        <f t="shared" si="23"/>
        <v>0</v>
      </c>
      <c r="F57" s="156">
        <f t="shared" si="1"/>
        <v>0</v>
      </c>
      <c r="G57" s="156">
        <v>0</v>
      </c>
    </row>
    <row r="58" spans="1:7" ht="18.75" customHeight="1">
      <c r="A58" s="8" t="s">
        <v>10</v>
      </c>
      <c r="B58" s="15">
        <v>269.8</v>
      </c>
      <c r="C58" s="15">
        <v>269.8</v>
      </c>
      <c r="D58" s="157">
        <v>0</v>
      </c>
      <c r="E58" s="157">
        <v>0</v>
      </c>
      <c r="F58" s="158">
        <f t="shared" si="1"/>
        <v>0</v>
      </c>
      <c r="G58" s="158">
        <v>0</v>
      </c>
    </row>
    <row r="59" spans="1:7" ht="18.75" customHeight="1">
      <c r="A59" s="10" t="s">
        <v>16</v>
      </c>
      <c r="B59" s="14">
        <f>SUM(B60)</f>
        <v>71.5</v>
      </c>
      <c r="C59" s="14">
        <f>SUM(C60)</f>
        <v>71.5</v>
      </c>
      <c r="D59" s="14">
        <f t="shared" ref="D59:E59" si="24">SUM(D60)</f>
        <v>0</v>
      </c>
      <c r="E59" s="14">
        <f t="shared" si="24"/>
        <v>0</v>
      </c>
      <c r="F59" s="156">
        <f t="shared" si="1"/>
        <v>0</v>
      </c>
      <c r="G59" s="156">
        <v>0</v>
      </c>
    </row>
    <row r="60" spans="1:7" ht="18.75" customHeight="1">
      <c r="A60" s="8" t="s">
        <v>10</v>
      </c>
      <c r="B60" s="15">
        <v>71.5</v>
      </c>
      <c r="C60" s="15">
        <v>71.5</v>
      </c>
      <c r="D60" s="157">
        <v>0</v>
      </c>
      <c r="E60" s="157">
        <v>0</v>
      </c>
      <c r="F60" s="158">
        <f t="shared" si="1"/>
        <v>0</v>
      </c>
      <c r="G60" s="158">
        <v>0</v>
      </c>
    </row>
    <row r="61" spans="1:7" ht="18.75" customHeight="1">
      <c r="A61" s="10" t="s">
        <v>15</v>
      </c>
      <c r="B61" s="14">
        <f>SUM(B62)</f>
        <v>56.4</v>
      </c>
      <c r="C61" s="14">
        <f>SUM(C62)</f>
        <v>56.4</v>
      </c>
      <c r="D61" s="14">
        <f t="shared" ref="D61:E61" si="25">SUM(D62)</f>
        <v>0</v>
      </c>
      <c r="E61" s="14">
        <f t="shared" si="25"/>
        <v>0</v>
      </c>
      <c r="F61" s="156">
        <f t="shared" si="1"/>
        <v>0</v>
      </c>
      <c r="G61" s="156">
        <v>0</v>
      </c>
    </row>
    <row r="62" spans="1:7" ht="18.75" customHeight="1">
      <c r="A62" s="8" t="s">
        <v>10</v>
      </c>
      <c r="B62" s="15">
        <v>56.4</v>
      </c>
      <c r="C62" s="15">
        <v>56.4</v>
      </c>
      <c r="D62" s="157">
        <v>0</v>
      </c>
      <c r="E62" s="157">
        <v>0</v>
      </c>
      <c r="F62" s="158">
        <f t="shared" si="1"/>
        <v>0</v>
      </c>
      <c r="G62" s="158">
        <v>0</v>
      </c>
    </row>
    <row r="63" spans="1:7" ht="18.75" customHeight="1">
      <c r="A63" s="10" t="s">
        <v>14</v>
      </c>
      <c r="B63" s="14">
        <f>SUM(B64)</f>
        <v>115.2</v>
      </c>
      <c r="C63" s="14">
        <f>SUM(C64)</f>
        <v>115.2</v>
      </c>
      <c r="D63" s="14">
        <f t="shared" ref="D63:E63" si="26">SUM(D64)</f>
        <v>0</v>
      </c>
      <c r="E63" s="14">
        <f t="shared" si="26"/>
        <v>0</v>
      </c>
      <c r="F63" s="156">
        <f t="shared" si="1"/>
        <v>0</v>
      </c>
      <c r="G63" s="156">
        <v>0</v>
      </c>
    </row>
    <row r="64" spans="1:7" ht="18.75" customHeight="1">
      <c r="A64" s="8" t="s">
        <v>10</v>
      </c>
      <c r="B64" s="15">
        <v>115.2</v>
      </c>
      <c r="C64" s="15">
        <v>115.2</v>
      </c>
      <c r="D64" s="157">
        <v>0</v>
      </c>
      <c r="E64" s="157">
        <v>0</v>
      </c>
      <c r="F64" s="158">
        <f t="shared" si="1"/>
        <v>0</v>
      </c>
      <c r="G64" s="158">
        <v>0</v>
      </c>
    </row>
    <row r="65" spans="1:7" ht="18.75" customHeight="1">
      <c r="A65" s="10" t="s">
        <v>13</v>
      </c>
      <c r="B65" s="14">
        <f>SUM(B66)</f>
        <v>209.1</v>
      </c>
      <c r="C65" s="14">
        <f>SUM(C66)</f>
        <v>209.1</v>
      </c>
      <c r="D65" s="14">
        <f t="shared" ref="D65:E65" si="27">SUM(D66)</f>
        <v>0</v>
      </c>
      <c r="E65" s="14">
        <f t="shared" si="27"/>
        <v>0</v>
      </c>
      <c r="F65" s="156">
        <f t="shared" si="1"/>
        <v>0</v>
      </c>
      <c r="G65" s="156">
        <v>0</v>
      </c>
    </row>
    <row r="66" spans="1:7" ht="18.75" customHeight="1">
      <c r="A66" s="8" t="s">
        <v>10</v>
      </c>
      <c r="B66" s="15">
        <v>209.1</v>
      </c>
      <c r="C66" s="15">
        <v>209.1</v>
      </c>
      <c r="D66" s="157">
        <v>0</v>
      </c>
      <c r="E66" s="157">
        <v>0</v>
      </c>
      <c r="F66" s="158">
        <f t="shared" si="1"/>
        <v>0</v>
      </c>
      <c r="G66" s="158">
        <v>0</v>
      </c>
    </row>
    <row r="67" spans="1:7" ht="18.75" customHeight="1">
      <c r="A67" s="10" t="s">
        <v>12</v>
      </c>
      <c r="B67" s="14">
        <f>SUM(B68)</f>
        <v>82</v>
      </c>
      <c r="C67" s="14">
        <f>SUM(C68)</f>
        <v>82</v>
      </c>
      <c r="D67" s="14">
        <f t="shared" ref="D67:E67" si="28">SUM(D68)</f>
        <v>0</v>
      </c>
      <c r="E67" s="14">
        <f t="shared" si="28"/>
        <v>0</v>
      </c>
      <c r="F67" s="156">
        <f t="shared" si="1"/>
        <v>0</v>
      </c>
      <c r="G67" s="156">
        <v>0</v>
      </c>
    </row>
    <row r="68" spans="1:7" ht="18.75" customHeight="1">
      <c r="A68" s="8" t="s">
        <v>10</v>
      </c>
      <c r="B68" s="15">
        <v>82</v>
      </c>
      <c r="C68" s="15">
        <v>82</v>
      </c>
      <c r="D68" s="157">
        <v>0</v>
      </c>
      <c r="E68" s="157">
        <v>0</v>
      </c>
      <c r="F68" s="158">
        <f t="shared" si="1"/>
        <v>0</v>
      </c>
      <c r="G68" s="158">
        <v>0</v>
      </c>
    </row>
    <row r="69" spans="1:7" ht="18.75" customHeight="1">
      <c r="A69" s="10" t="s">
        <v>11</v>
      </c>
      <c r="B69" s="14">
        <f>SUM(B70)</f>
        <v>104.3</v>
      </c>
      <c r="C69" s="14">
        <f>SUM(C70)</f>
        <v>104.3</v>
      </c>
      <c r="D69" s="14">
        <f t="shared" ref="D69:E69" si="29">SUM(D70)</f>
        <v>0</v>
      </c>
      <c r="E69" s="14">
        <f t="shared" si="29"/>
        <v>0</v>
      </c>
      <c r="F69" s="156">
        <f t="shared" si="1"/>
        <v>0</v>
      </c>
      <c r="G69" s="156">
        <v>0</v>
      </c>
    </row>
    <row r="70" spans="1:7" ht="18.75" customHeight="1">
      <c r="A70" s="8" t="s">
        <v>10</v>
      </c>
      <c r="B70" s="15">
        <v>104.3</v>
      </c>
      <c r="C70" s="15">
        <v>104.3</v>
      </c>
      <c r="D70" s="157">
        <v>0</v>
      </c>
      <c r="E70" s="157">
        <v>0</v>
      </c>
      <c r="F70" s="158">
        <f t="shared" si="1"/>
        <v>0</v>
      </c>
      <c r="G70" s="158">
        <v>0</v>
      </c>
    </row>
    <row r="71" spans="1:7" ht="18.75" customHeight="1">
      <c r="A71" s="8" t="s">
        <v>9</v>
      </c>
      <c r="B71" s="15">
        <v>391.8</v>
      </c>
      <c r="C71" s="15">
        <v>391.8</v>
      </c>
      <c r="D71" s="157">
        <v>0</v>
      </c>
      <c r="E71" s="157">
        <v>0</v>
      </c>
      <c r="F71" s="158">
        <f t="shared" si="1"/>
        <v>0</v>
      </c>
      <c r="G71" s="158">
        <v>0</v>
      </c>
    </row>
    <row r="72" spans="1:7" ht="18.75" customHeight="1">
      <c r="A72" s="8" t="s">
        <v>8</v>
      </c>
      <c r="B72" s="15">
        <v>262.10000000000002</v>
      </c>
      <c r="C72" s="15">
        <v>262.10000000000002</v>
      </c>
      <c r="D72" s="157">
        <v>0</v>
      </c>
      <c r="E72" s="157">
        <v>0</v>
      </c>
      <c r="F72" s="158">
        <f t="shared" si="1"/>
        <v>0</v>
      </c>
      <c r="G72" s="158">
        <v>0</v>
      </c>
    </row>
    <row r="73" spans="1:7" ht="18.75" customHeight="1">
      <c r="A73" s="8" t="s">
        <v>7</v>
      </c>
      <c r="B73" s="15">
        <v>40.799999999999997</v>
      </c>
      <c r="C73" s="15">
        <v>40.799999999999997</v>
      </c>
      <c r="D73" s="157">
        <v>0</v>
      </c>
      <c r="E73" s="157">
        <v>0</v>
      </c>
      <c r="F73" s="158">
        <f t="shared" si="1"/>
        <v>0</v>
      </c>
      <c r="G73" s="158">
        <v>0</v>
      </c>
    </row>
    <row r="74" spans="1:7" ht="18.75" customHeight="1">
      <c r="A74" s="8" t="s">
        <v>6</v>
      </c>
      <c r="B74" s="15">
        <v>104.5</v>
      </c>
      <c r="C74" s="15">
        <v>104.5</v>
      </c>
      <c r="D74" s="15">
        <v>0</v>
      </c>
      <c r="E74" s="15">
        <v>0</v>
      </c>
      <c r="F74" s="158">
        <f t="shared" si="1"/>
        <v>0</v>
      </c>
      <c r="G74" s="158">
        <v>0</v>
      </c>
    </row>
    <row r="75" spans="1:7" ht="18.75" customHeight="1">
      <c r="A75" s="8" t="s">
        <v>5</v>
      </c>
      <c r="B75" s="15">
        <v>5713.8</v>
      </c>
      <c r="C75" s="15">
        <v>5713.8</v>
      </c>
      <c r="D75" s="15">
        <v>0</v>
      </c>
      <c r="E75" s="15">
        <v>0</v>
      </c>
      <c r="F75" s="158">
        <f t="shared" si="1"/>
        <v>0</v>
      </c>
      <c r="G75" s="158">
        <v>0</v>
      </c>
    </row>
    <row r="76" spans="1:7" s="159" customFormat="1" ht="18.75" customHeight="1">
      <c r="A76" s="9" t="s">
        <v>4</v>
      </c>
      <c r="B76" s="16">
        <f>B75+B74+B73+B72+B71+B69+B67+B65+B63+B61+B59+B57+B55+B53+B51+B49+B47+B45+B43+B41+B39+B37+B35+B33+B31+B29+B27+B25+B23+B21+B19+B17+B15+B13+B11</f>
        <v>10877.800000000003</v>
      </c>
      <c r="C76" s="16">
        <f>C75+C74+C73+C72+C71+C69+C67+C65+C63+C61+C59+C57+C55+C53+C51+C49+C47+C45+C43+C41+C39+C37+C35+C33+C31+C29+C27+C25+C23+C21+C19+C17+C15+C13+C11</f>
        <v>10877.800000000003</v>
      </c>
      <c r="D76" s="14">
        <f t="shared" ref="D76:E76" si="30">D75+D74+D73+D72+D71+D69+D67+D65+D63+D61+D59+D57+D55+D53+D51+D49+D47+D45+D43+D41+D39+D37+D35+D33+D31+D29+D27+D25+D23+D21+D19+D17+D15+D13+D11</f>
        <v>0</v>
      </c>
      <c r="E76" s="14">
        <f t="shared" si="30"/>
        <v>0</v>
      </c>
      <c r="F76" s="156">
        <f t="shared" ref="F76:F79" si="31">E76/C76</f>
        <v>0</v>
      </c>
      <c r="G76" s="156">
        <v>0</v>
      </c>
    </row>
    <row r="77" spans="1:7" ht="18.75" customHeight="1">
      <c r="A77" s="9" t="s">
        <v>3</v>
      </c>
      <c r="B77" s="16"/>
      <c r="C77" s="16"/>
      <c r="D77" s="16"/>
      <c r="E77" s="16"/>
      <c r="F77" s="156"/>
      <c r="G77" s="156"/>
    </row>
    <row r="78" spans="1:7" ht="18.75" customHeight="1">
      <c r="A78" s="9" t="s">
        <v>2</v>
      </c>
      <c r="B78" s="16">
        <f>B70+B68+B66+B64+B62+B60+B58+B56+B54+B52+B50+B48+B46+B44+B42+B40+B38+B36+B34+B32+B30+B28+B26+B24+B22+B20+B18+B16+B14+B12</f>
        <v>4364.7999999999993</v>
      </c>
      <c r="C78" s="16">
        <f>C70+C68+C66+C64+C62+C60+C58+C56+C54+C52+C50+C48+C46+C44+C42+C40+C38+C36+C34+C32+C30+C28+C26+C24+C22+C20+C18+C16+C14+C12</f>
        <v>4364.7999999999993</v>
      </c>
      <c r="D78" s="16">
        <f t="shared" ref="D78:E78" si="32">D70+D68+D66+D64+D62+D60+D58+D56+D54+D52+D50+D48+D46+D44+D42+D40+D38+D36+D34+D32+D30+D28+D26+D24+D22+D20+D18+D16+D14+D12</f>
        <v>0</v>
      </c>
      <c r="E78" s="16">
        <f t="shared" si="32"/>
        <v>0</v>
      </c>
      <c r="F78" s="156">
        <f t="shared" si="31"/>
        <v>0</v>
      </c>
      <c r="G78" s="156">
        <v>0</v>
      </c>
    </row>
    <row r="79" spans="1:7" ht="18.75" customHeight="1">
      <c r="A79" s="9" t="s">
        <v>1</v>
      </c>
      <c r="B79" s="16">
        <f>B75+B74+B73+B72+B71</f>
        <v>6513.0000000000009</v>
      </c>
      <c r="C79" s="16">
        <f>C75+C74+C73+C72+C71</f>
        <v>6513.0000000000009</v>
      </c>
      <c r="D79" s="16">
        <f t="shared" ref="D79:E79" si="33">D75+D74+D73+D72+D71</f>
        <v>0</v>
      </c>
      <c r="E79" s="16">
        <f t="shared" si="33"/>
        <v>0</v>
      </c>
      <c r="F79" s="156">
        <f t="shared" si="31"/>
        <v>0</v>
      </c>
      <c r="G79" s="156">
        <v>0</v>
      </c>
    </row>
    <row r="80" spans="1:7" ht="12.75" customHeight="1">
      <c r="A80" s="6"/>
      <c r="B80" s="6"/>
      <c r="C80" s="6"/>
    </row>
    <row r="81" spans="1:7" ht="12.75" customHeight="1">
      <c r="A81" s="6"/>
      <c r="B81" s="6"/>
      <c r="C81" s="6"/>
    </row>
    <row r="82" spans="1:7" ht="12.75" customHeight="1">
      <c r="A82" s="207" t="s">
        <v>0</v>
      </c>
      <c r="B82" s="207"/>
      <c r="C82" s="207"/>
      <c r="D82" s="207"/>
      <c r="E82" s="207"/>
      <c r="F82" s="207"/>
      <c r="G82" s="207"/>
    </row>
  </sheetData>
  <mergeCells count="2">
    <mergeCell ref="A7:G7"/>
    <mergeCell ref="A82:G8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82"/>
  <sheetViews>
    <sheetView view="pageBreakPreview" zoomScale="80" zoomScaleNormal="100" zoomScaleSheetLayoutView="80" workbookViewId="0">
      <pane xSplit="1" ySplit="10" topLeftCell="B77" activePane="bottomRight" state="frozen"/>
      <selection pane="topRight" activeCell="B1" sqref="B1"/>
      <selection pane="bottomLeft" activeCell="A11" sqref="A11"/>
      <selection pane="bottomRight" activeCell="D76" sqref="D76"/>
    </sheetView>
  </sheetViews>
  <sheetFormatPr defaultRowHeight="15"/>
  <cols>
    <col min="1" max="1" width="33.28515625" style="155" customWidth="1"/>
    <col min="2" max="2" width="24" style="155" customWidth="1"/>
    <col min="3" max="3" width="16" style="155" customWidth="1"/>
    <col min="4" max="4" width="15.5703125" style="155" customWidth="1"/>
    <col min="5" max="5" width="14.7109375" style="155" customWidth="1"/>
    <col min="6" max="6" width="15.7109375" style="155" customWidth="1"/>
    <col min="7" max="7" width="16.85546875" style="155" customWidth="1"/>
    <col min="8" max="16384" width="9.140625" style="155"/>
  </cols>
  <sheetData>
    <row r="1" spans="1:7" ht="17.25" customHeight="1">
      <c r="A1" s="6"/>
      <c r="C1" s="6"/>
      <c r="G1" s="3" t="s">
        <v>140</v>
      </c>
    </row>
    <row r="2" spans="1:7" ht="17.25" customHeight="1">
      <c r="A2" s="6"/>
      <c r="C2" s="6"/>
      <c r="G2" s="168" t="s">
        <v>142</v>
      </c>
    </row>
    <row r="3" spans="1:7" ht="17.25" customHeight="1">
      <c r="A3" s="6"/>
      <c r="C3" s="6"/>
      <c r="G3" s="168" t="s">
        <v>146</v>
      </c>
    </row>
    <row r="4" spans="1:7" ht="18.75" customHeight="1">
      <c r="A4" s="5"/>
      <c r="B4" s="5"/>
      <c r="C4" s="6"/>
    </row>
    <row r="5" spans="1:7" ht="18.75" customHeight="1">
      <c r="A5" s="6"/>
      <c r="C5" s="6"/>
      <c r="G5" s="3" t="s">
        <v>183</v>
      </c>
    </row>
    <row r="6" spans="1:7" ht="18.75" customHeight="1">
      <c r="A6" s="6"/>
      <c r="B6" s="6"/>
      <c r="C6" s="6"/>
    </row>
    <row r="7" spans="1:7" ht="27.75" customHeight="1">
      <c r="A7" s="205" t="s">
        <v>184</v>
      </c>
      <c r="B7" s="205"/>
      <c r="C7" s="206"/>
      <c r="D7" s="206"/>
      <c r="E7" s="206"/>
      <c r="F7" s="206"/>
      <c r="G7" s="206"/>
    </row>
    <row r="8" spans="1:7">
      <c r="A8" s="6"/>
      <c r="C8" s="6"/>
      <c r="G8" s="7" t="s">
        <v>42</v>
      </c>
    </row>
    <row r="9" spans="1:7" ht="104.25" customHeight="1">
      <c r="A9" s="201" t="s">
        <v>67</v>
      </c>
      <c r="B9" s="201" t="s">
        <v>149</v>
      </c>
      <c r="C9" s="201" t="s">
        <v>68</v>
      </c>
      <c r="D9" s="201" t="s">
        <v>150</v>
      </c>
      <c r="E9" s="201" t="s">
        <v>151</v>
      </c>
      <c r="F9" s="201" t="s">
        <v>69</v>
      </c>
      <c r="G9" s="201" t="s">
        <v>152</v>
      </c>
    </row>
    <row r="10" spans="1:7" ht="18.75" customHeight="1">
      <c r="A10" s="201">
        <v>1</v>
      </c>
      <c r="B10" s="201">
        <v>2</v>
      </c>
      <c r="C10" s="201">
        <v>3</v>
      </c>
      <c r="D10" s="201">
        <v>4</v>
      </c>
      <c r="E10" s="201">
        <v>5</v>
      </c>
      <c r="F10" s="201">
        <v>6</v>
      </c>
      <c r="G10" s="201">
        <v>7</v>
      </c>
    </row>
    <row r="11" spans="1:7" ht="18.75" customHeight="1">
      <c r="A11" s="10" t="s">
        <v>40</v>
      </c>
      <c r="B11" s="14">
        <f>SUM(B12)</f>
        <v>3</v>
      </c>
      <c r="C11" s="14">
        <f>SUM(C12)</f>
        <v>3</v>
      </c>
      <c r="D11" s="14">
        <f t="shared" ref="D11:E11" si="0">SUM(D12)</f>
        <v>0.5</v>
      </c>
      <c r="E11" s="14">
        <f t="shared" si="0"/>
        <v>0</v>
      </c>
      <c r="F11" s="156">
        <f>E11/C11</f>
        <v>0</v>
      </c>
      <c r="G11" s="156">
        <v>0</v>
      </c>
    </row>
    <row r="12" spans="1:7" ht="18.75" customHeight="1">
      <c r="A12" s="8" t="s">
        <v>10</v>
      </c>
      <c r="B12" s="15">
        <v>3</v>
      </c>
      <c r="C12" s="15">
        <v>3</v>
      </c>
      <c r="D12" s="157">
        <v>0.5</v>
      </c>
      <c r="E12" s="157">
        <v>0</v>
      </c>
      <c r="F12" s="158">
        <f t="shared" ref="F12:F75" si="1">E12/C12</f>
        <v>0</v>
      </c>
      <c r="G12" s="158">
        <v>0</v>
      </c>
    </row>
    <row r="13" spans="1:7" ht="18.75" customHeight="1">
      <c r="A13" s="10" t="s">
        <v>39</v>
      </c>
      <c r="B13" s="14">
        <f>SUM(B14)</f>
        <v>4.5</v>
      </c>
      <c r="C13" s="14">
        <f>SUM(C14)</f>
        <v>4.5</v>
      </c>
      <c r="D13" s="14">
        <f t="shared" ref="D13:E13" si="2">SUM(D14)</f>
        <v>0.75</v>
      </c>
      <c r="E13" s="14">
        <f t="shared" si="2"/>
        <v>0</v>
      </c>
      <c r="F13" s="156">
        <f t="shared" si="1"/>
        <v>0</v>
      </c>
      <c r="G13" s="156">
        <v>0</v>
      </c>
    </row>
    <row r="14" spans="1:7" ht="18.75" customHeight="1">
      <c r="A14" s="8" t="s">
        <v>10</v>
      </c>
      <c r="B14" s="15">
        <v>4.5</v>
      </c>
      <c r="C14" s="15">
        <v>4.5</v>
      </c>
      <c r="D14" s="157">
        <v>0.75</v>
      </c>
      <c r="E14" s="157">
        <v>0</v>
      </c>
      <c r="F14" s="158">
        <f t="shared" si="1"/>
        <v>0</v>
      </c>
      <c r="G14" s="158">
        <v>0</v>
      </c>
    </row>
    <row r="15" spans="1:7" ht="18.75" customHeight="1">
      <c r="A15" s="10" t="s">
        <v>38</v>
      </c>
      <c r="B15" s="14">
        <f>SUM(B16)</f>
        <v>4.5</v>
      </c>
      <c r="C15" s="14">
        <f>SUM(C16)</f>
        <v>4.5</v>
      </c>
      <c r="D15" s="14">
        <f t="shared" ref="D15:E15" si="3">SUM(D16)</f>
        <v>0.75</v>
      </c>
      <c r="E15" s="14">
        <f t="shared" si="3"/>
        <v>0</v>
      </c>
      <c r="F15" s="156">
        <f t="shared" si="1"/>
        <v>0</v>
      </c>
      <c r="G15" s="156">
        <v>0</v>
      </c>
    </row>
    <row r="16" spans="1:7" ht="18.75" customHeight="1">
      <c r="A16" s="8" t="s">
        <v>10</v>
      </c>
      <c r="B16" s="15">
        <v>4.5</v>
      </c>
      <c r="C16" s="15">
        <v>4.5</v>
      </c>
      <c r="D16" s="157">
        <v>0.75</v>
      </c>
      <c r="E16" s="157">
        <v>0</v>
      </c>
      <c r="F16" s="158">
        <f t="shared" si="1"/>
        <v>0</v>
      </c>
      <c r="G16" s="158">
        <v>0</v>
      </c>
    </row>
    <row r="17" spans="1:7" ht="18.75" customHeight="1">
      <c r="A17" s="10" t="s">
        <v>37</v>
      </c>
      <c r="B17" s="14">
        <f>SUM(B18)</f>
        <v>6</v>
      </c>
      <c r="C17" s="14">
        <f>SUM(C18)</f>
        <v>6</v>
      </c>
      <c r="D17" s="14">
        <f t="shared" ref="D17:E17" si="4">SUM(D18)</f>
        <v>1</v>
      </c>
      <c r="E17" s="14">
        <f t="shared" si="4"/>
        <v>0</v>
      </c>
      <c r="F17" s="156">
        <f t="shared" si="1"/>
        <v>0</v>
      </c>
      <c r="G17" s="156">
        <v>0</v>
      </c>
    </row>
    <row r="18" spans="1:7" ht="18.75" customHeight="1">
      <c r="A18" s="8" t="s">
        <v>10</v>
      </c>
      <c r="B18" s="15">
        <v>6</v>
      </c>
      <c r="C18" s="15">
        <v>6</v>
      </c>
      <c r="D18" s="157">
        <v>1</v>
      </c>
      <c r="E18" s="157">
        <v>0</v>
      </c>
      <c r="F18" s="158">
        <f t="shared" si="1"/>
        <v>0</v>
      </c>
      <c r="G18" s="158">
        <v>0</v>
      </c>
    </row>
    <row r="19" spans="1:7" ht="18.75" customHeight="1">
      <c r="A19" s="10" t="s">
        <v>36</v>
      </c>
      <c r="B19" s="14">
        <f>SUM(B20)</f>
        <v>4.5</v>
      </c>
      <c r="C19" s="14">
        <f>SUM(C20)</f>
        <v>4.5</v>
      </c>
      <c r="D19" s="14">
        <f t="shared" ref="D19:E19" si="5">SUM(D20)</f>
        <v>0.75</v>
      </c>
      <c r="E19" s="14">
        <f t="shared" si="5"/>
        <v>0</v>
      </c>
      <c r="F19" s="156">
        <f t="shared" si="1"/>
        <v>0</v>
      </c>
      <c r="G19" s="156">
        <v>0</v>
      </c>
    </row>
    <row r="20" spans="1:7" ht="18.75" customHeight="1">
      <c r="A20" s="8" t="s">
        <v>10</v>
      </c>
      <c r="B20" s="15">
        <v>4.5</v>
      </c>
      <c r="C20" s="15">
        <v>4.5</v>
      </c>
      <c r="D20" s="157">
        <v>0.75</v>
      </c>
      <c r="E20" s="157">
        <v>0</v>
      </c>
      <c r="F20" s="158">
        <f t="shared" si="1"/>
        <v>0</v>
      </c>
      <c r="G20" s="158">
        <v>0</v>
      </c>
    </row>
    <row r="21" spans="1:7" ht="18.75" customHeight="1">
      <c r="A21" s="10" t="s">
        <v>35</v>
      </c>
      <c r="B21" s="14">
        <f>SUM(B22)</f>
        <v>4.5</v>
      </c>
      <c r="C21" s="14">
        <f>SUM(C22)</f>
        <v>4.5</v>
      </c>
      <c r="D21" s="14">
        <f t="shared" ref="D21:E21" si="6">SUM(D22)</f>
        <v>0.75</v>
      </c>
      <c r="E21" s="14">
        <f t="shared" si="6"/>
        <v>0</v>
      </c>
      <c r="F21" s="156">
        <f t="shared" si="1"/>
        <v>0</v>
      </c>
      <c r="G21" s="156">
        <v>0</v>
      </c>
    </row>
    <row r="22" spans="1:7" ht="18.75" customHeight="1">
      <c r="A22" s="8" t="s">
        <v>10</v>
      </c>
      <c r="B22" s="15">
        <v>4.5</v>
      </c>
      <c r="C22" s="15">
        <v>4.5</v>
      </c>
      <c r="D22" s="157">
        <v>0.75</v>
      </c>
      <c r="E22" s="157">
        <v>0</v>
      </c>
      <c r="F22" s="158">
        <f t="shared" si="1"/>
        <v>0</v>
      </c>
      <c r="G22" s="158">
        <v>0</v>
      </c>
    </row>
    <row r="23" spans="1:7" ht="18.75" customHeight="1">
      <c r="A23" s="10" t="s">
        <v>34</v>
      </c>
      <c r="B23" s="14">
        <f>SUM(B24)</f>
        <v>6</v>
      </c>
      <c r="C23" s="14">
        <f>SUM(C24)</f>
        <v>6</v>
      </c>
      <c r="D23" s="14">
        <f t="shared" ref="D23:E23" si="7">SUM(D24)</f>
        <v>1</v>
      </c>
      <c r="E23" s="14">
        <f t="shared" si="7"/>
        <v>0</v>
      </c>
      <c r="F23" s="156">
        <f t="shared" si="1"/>
        <v>0</v>
      </c>
      <c r="G23" s="156">
        <v>0</v>
      </c>
    </row>
    <row r="24" spans="1:7" ht="18.75" customHeight="1">
      <c r="A24" s="8" t="s">
        <v>10</v>
      </c>
      <c r="B24" s="15">
        <v>6</v>
      </c>
      <c r="C24" s="15">
        <v>6</v>
      </c>
      <c r="D24" s="157">
        <v>1</v>
      </c>
      <c r="E24" s="157">
        <v>0</v>
      </c>
      <c r="F24" s="158">
        <f t="shared" si="1"/>
        <v>0</v>
      </c>
      <c r="G24" s="158">
        <v>0</v>
      </c>
    </row>
    <row r="25" spans="1:7" ht="18.75" customHeight="1">
      <c r="A25" s="10" t="s">
        <v>33</v>
      </c>
      <c r="B25" s="14">
        <f>SUM(B26)</f>
        <v>4.5</v>
      </c>
      <c r="C25" s="14">
        <f>SUM(C26)</f>
        <v>4.5</v>
      </c>
      <c r="D25" s="14">
        <f t="shared" ref="D25:E25" si="8">SUM(D26)</f>
        <v>0.75</v>
      </c>
      <c r="E25" s="14">
        <f t="shared" si="8"/>
        <v>0</v>
      </c>
      <c r="F25" s="156">
        <f t="shared" si="1"/>
        <v>0</v>
      </c>
      <c r="G25" s="156">
        <v>0</v>
      </c>
    </row>
    <row r="26" spans="1:7" ht="18.75" customHeight="1">
      <c r="A26" s="8" t="s">
        <v>10</v>
      </c>
      <c r="B26" s="15">
        <v>4.5</v>
      </c>
      <c r="C26" s="15">
        <v>4.5</v>
      </c>
      <c r="D26" s="157">
        <v>0.75</v>
      </c>
      <c r="E26" s="157">
        <v>0</v>
      </c>
      <c r="F26" s="158">
        <f t="shared" si="1"/>
        <v>0</v>
      </c>
      <c r="G26" s="158">
        <v>0</v>
      </c>
    </row>
    <row r="27" spans="1:7" ht="18.75" customHeight="1">
      <c r="A27" s="10" t="s">
        <v>32</v>
      </c>
      <c r="B27" s="14">
        <f>SUM(B28)</f>
        <v>4.5</v>
      </c>
      <c r="C27" s="14">
        <f>SUM(C28)</f>
        <v>4.5</v>
      </c>
      <c r="D27" s="14">
        <f t="shared" ref="D27:E27" si="9">SUM(D28)</f>
        <v>0.75</v>
      </c>
      <c r="E27" s="14">
        <f t="shared" si="9"/>
        <v>0</v>
      </c>
      <c r="F27" s="156">
        <f t="shared" si="1"/>
        <v>0</v>
      </c>
      <c r="G27" s="156">
        <v>0</v>
      </c>
    </row>
    <row r="28" spans="1:7" ht="18.75" customHeight="1">
      <c r="A28" s="8" t="s">
        <v>10</v>
      </c>
      <c r="B28" s="15">
        <v>4.5</v>
      </c>
      <c r="C28" s="15">
        <v>4.5</v>
      </c>
      <c r="D28" s="157">
        <v>0.75</v>
      </c>
      <c r="E28" s="157">
        <v>0</v>
      </c>
      <c r="F28" s="158">
        <f t="shared" si="1"/>
        <v>0</v>
      </c>
      <c r="G28" s="158">
        <v>0</v>
      </c>
    </row>
    <row r="29" spans="1:7" ht="18.75" customHeight="1">
      <c r="A29" s="10" t="s">
        <v>31</v>
      </c>
      <c r="B29" s="14">
        <f>SUM(B30)</f>
        <v>4.5</v>
      </c>
      <c r="C29" s="14">
        <f>SUM(C30)</f>
        <v>4.5</v>
      </c>
      <c r="D29" s="14">
        <f t="shared" ref="D29:E29" si="10">SUM(D30)</f>
        <v>0.75</v>
      </c>
      <c r="E29" s="14">
        <f t="shared" si="10"/>
        <v>0</v>
      </c>
      <c r="F29" s="156">
        <f t="shared" si="1"/>
        <v>0</v>
      </c>
      <c r="G29" s="156">
        <v>0</v>
      </c>
    </row>
    <row r="30" spans="1:7" ht="18.75" customHeight="1">
      <c r="A30" s="8" t="s">
        <v>10</v>
      </c>
      <c r="B30" s="15">
        <v>4.5</v>
      </c>
      <c r="C30" s="15">
        <v>4.5</v>
      </c>
      <c r="D30" s="157">
        <v>0.75</v>
      </c>
      <c r="E30" s="157">
        <v>0</v>
      </c>
      <c r="F30" s="158">
        <f t="shared" si="1"/>
        <v>0</v>
      </c>
      <c r="G30" s="158">
        <v>0</v>
      </c>
    </row>
    <row r="31" spans="1:7" ht="18.75" customHeight="1">
      <c r="A31" s="10" t="s">
        <v>30</v>
      </c>
      <c r="B31" s="14">
        <f>SUM(B32)</f>
        <v>4.5</v>
      </c>
      <c r="C31" s="14">
        <f>SUM(C32)</f>
        <v>4.5</v>
      </c>
      <c r="D31" s="14">
        <f>SUM(D32)</f>
        <v>0.75</v>
      </c>
      <c r="E31" s="14">
        <f>SUM(E32)</f>
        <v>0</v>
      </c>
      <c r="F31" s="156">
        <f t="shared" si="1"/>
        <v>0</v>
      </c>
      <c r="G31" s="156">
        <v>0</v>
      </c>
    </row>
    <row r="32" spans="1:7" ht="18.75" customHeight="1">
      <c r="A32" s="8" t="s">
        <v>10</v>
      </c>
      <c r="B32" s="15">
        <v>4.5</v>
      </c>
      <c r="C32" s="15">
        <v>4.5</v>
      </c>
      <c r="D32" s="157">
        <v>0.75</v>
      </c>
      <c r="E32" s="157">
        <v>0</v>
      </c>
      <c r="F32" s="158">
        <f t="shared" si="1"/>
        <v>0</v>
      </c>
      <c r="G32" s="158">
        <v>0</v>
      </c>
    </row>
    <row r="33" spans="1:7" ht="18.75" customHeight="1">
      <c r="A33" s="10" t="s">
        <v>29</v>
      </c>
      <c r="B33" s="14">
        <f>SUM(B34)</f>
        <v>4.5</v>
      </c>
      <c r="C33" s="14">
        <f>SUM(C34)</f>
        <v>4.5</v>
      </c>
      <c r="D33" s="14">
        <f t="shared" ref="D33:E33" si="11">SUM(D34)</f>
        <v>0.75</v>
      </c>
      <c r="E33" s="14">
        <f t="shared" si="11"/>
        <v>0</v>
      </c>
      <c r="F33" s="156">
        <f t="shared" si="1"/>
        <v>0</v>
      </c>
      <c r="G33" s="156">
        <v>0</v>
      </c>
    </row>
    <row r="34" spans="1:7" ht="18.75" customHeight="1">
      <c r="A34" s="8" t="s">
        <v>10</v>
      </c>
      <c r="B34" s="15">
        <v>4.5</v>
      </c>
      <c r="C34" s="15">
        <v>4.5</v>
      </c>
      <c r="D34" s="157">
        <v>0.75</v>
      </c>
      <c r="E34" s="157">
        <v>0</v>
      </c>
      <c r="F34" s="158">
        <f t="shared" si="1"/>
        <v>0</v>
      </c>
      <c r="G34" s="158">
        <v>0</v>
      </c>
    </row>
    <row r="35" spans="1:7" ht="18.75" customHeight="1">
      <c r="A35" s="10" t="s">
        <v>28</v>
      </c>
      <c r="B35" s="14">
        <f>SUM(B36)</f>
        <v>4.5</v>
      </c>
      <c r="C35" s="14">
        <f>SUM(C36)</f>
        <v>4.5</v>
      </c>
      <c r="D35" s="14">
        <f t="shared" ref="D35:E35" si="12">SUM(D36)</f>
        <v>0.75</v>
      </c>
      <c r="E35" s="14">
        <f t="shared" si="12"/>
        <v>0</v>
      </c>
      <c r="F35" s="156">
        <f t="shared" si="1"/>
        <v>0</v>
      </c>
      <c r="G35" s="156">
        <v>0</v>
      </c>
    </row>
    <row r="36" spans="1:7" ht="18.75" customHeight="1">
      <c r="A36" s="8" t="s">
        <v>10</v>
      </c>
      <c r="B36" s="15">
        <v>4.5</v>
      </c>
      <c r="C36" s="15">
        <v>4.5</v>
      </c>
      <c r="D36" s="157">
        <v>0.75</v>
      </c>
      <c r="E36" s="157">
        <v>0</v>
      </c>
      <c r="F36" s="158">
        <f t="shared" si="1"/>
        <v>0</v>
      </c>
      <c r="G36" s="158">
        <v>0</v>
      </c>
    </row>
    <row r="37" spans="1:7" ht="18.75" customHeight="1">
      <c r="A37" s="10" t="s">
        <v>27</v>
      </c>
      <c r="B37" s="14">
        <f>SUM(B38)</f>
        <v>4.5</v>
      </c>
      <c r="C37" s="14">
        <f>SUM(C38)</f>
        <v>4.5</v>
      </c>
      <c r="D37" s="14">
        <f t="shared" ref="D37:E37" si="13">SUM(D38)</f>
        <v>0.75</v>
      </c>
      <c r="E37" s="14">
        <f t="shared" si="13"/>
        <v>0</v>
      </c>
      <c r="F37" s="156">
        <f t="shared" si="1"/>
        <v>0</v>
      </c>
      <c r="G37" s="156">
        <v>0</v>
      </c>
    </row>
    <row r="38" spans="1:7" ht="18.75" customHeight="1">
      <c r="A38" s="8" t="s">
        <v>10</v>
      </c>
      <c r="B38" s="15">
        <v>4.5</v>
      </c>
      <c r="C38" s="15">
        <v>4.5</v>
      </c>
      <c r="D38" s="157">
        <v>0.75</v>
      </c>
      <c r="E38" s="157">
        <v>0</v>
      </c>
      <c r="F38" s="158">
        <f t="shared" si="1"/>
        <v>0</v>
      </c>
      <c r="G38" s="158">
        <v>0</v>
      </c>
    </row>
    <row r="39" spans="1:7" ht="18.75" customHeight="1">
      <c r="A39" s="10" t="s">
        <v>26</v>
      </c>
      <c r="B39" s="14">
        <f>SUM(B40)</f>
        <v>4.5</v>
      </c>
      <c r="C39" s="14">
        <f>SUM(C40)</f>
        <v>4.5</v>
      </c>
      <c r="D39" s="14">
        <f t="shared" ref="D39:E39" si="14">SUM(D40)</f>
        <v>0.75</v>
      </c>
      <c r="E39" s="14">
        <f t="shared" si="14"/>
        <v>0</v>
      </c>
      <c r="F39" s="156">
        <f t="shared" si="1"/>
        <v>0</v>
      </c>
      <c r="G39" s="156">
        <v>0</v>
      </c>
    </row>
    <row r="40" spans="1:7" ht="18.75" customHeight="1">
      <c r="A40" s="8" t="s">
        <v>10</v>
      </c>
      <c r="B40" s="15">
        <v>4.5</v>
      </c>
      <c r="C40" s="15">
        <v>4.5</v>
      </c>
      <c r="D40" s="157">
        <v>0.75</v>
      </c>
      <c r="E40" s="157">
        <v>0</v>
      </c>
      <c r="F40" s="158">
        <f t="shared" si="1"/>
        <v>0</v>
      </c>
      <c r="G40" s="158">
        <v>0</v>
      </c>
    </row>
    <row r="41" spans="1:7" ht="18.75" customHeight="1">
      <c r="A41" s="10" t="s">
        <v>25</v>
      </c>
      <c r="B41" s="14">
        <f>SUM(B42)</f>
        <v>4.5</v>
      </c>
      <c r="C41" s="14">
        <f>SUM(C42)</f>
        <v>4.5</v>
      </c>
      <c r="D41" s="14">
        <f t="shared" ref="D41:E41" si="15">SUM(D42)</f>
        <v>0.75</v>
      </c>
      <c r="E41" s="14">
        <f t="shared" si="15"/>
        <v>0</v>
      </c>
      <c r="F41" s="156">
        <f t="shared" si="1"/>
        <v>0</v>
      </c>
      <c r="G41" s="156">
        <v>0</v>
      </c>
    </row>
    <row r="42" spans="1:7" ht="18.75" customHeight="1">
      <c r="A42" s="8" t="s">
        <v>10</v>
      </c>
      <c r="B42" s="15">
        <v>4.5</v>
      </c>
      <c r="C42" s="15">
        <v>4.5</v>
      </c>
      <c r="D42" s="157">
        <v>0.75</v>
      </c>
      <c r="E42" s="157">
        <v>0</v>
      </c>
      <c r="F42" s="158">
        <f t="shared" si="1"/>
        <v>0</v>
      </c>
      <c r="G42" s="158">
        <v>0</v>
      </c>
    </row>
    <row r="43" spans="1:7" ht="18.75" customHeight="1">
      <c r="A43" s="10" t="s">
        <v>24</v>
      </c>
      <c r="B43" s="14">
        <f>SUM(B44)</f>
        <v>4.5</v>
      </c>
      <c r="C43" s="14">
        <f>SUM(C44)</f>
        <v>4.5</v>
      </c>
      <c r="D43" s="14">
        <f t="shared" ref="D43:E43" si="16">SUM(D44)</f>
        <v>0.75</v>
      </c>
      <c r="E43" s="14">
        <f t="shared" si="16"/>
        <v>0</v>
      </c>
      <c r="F43" s="156">
        <f t="shared" si="1"/>
        <v>0</v>
      </c>
      <c r="G43" s="156">
        <v>0</v>
      </c>
    </row>
    <row r="44" spans="1:7" ht="18.75" customHeight="1">
      <c r="A44" s="8" t="s">
        <v>10</v>
      </c>
      <c r="B44" s="15">
        <v>4.5</v>
      </c>
      <c r="C44" s="15">
        <v>4.5</v>
      </c>
      <c r="D44" s="157">
        <v>0.75</v>
      </c>
      <c r="E44" s="157">
        <v>0</v>
      </c>
      <c r="F44" s="158">
        <f t="shared" si="1"/>
        <v>0</v>
      </c>
      <c r="G44" s="158">
        <v>0</v>
      </c>
    </row>
    <row r="45" spans="1:7" ht="18.75" customHeight="1">
      <c r="A45" s="10" t="s">
        <v>23</v>
      </c>
      <c r="B45" s="14">
        <f>SUM(B46)</f>
        <v>4.5</v>
      </c>
      <c r="C45" s="14">
        <f>SUM(C46)</f>
        <v>4.5</v>
      </c>
      <c r="D45" s="14">
        <f t="shared" ref="D45:E45" si="17">SUM(D46)</f>
        <v>0.75</v>
      </c>
      <c r="E45" s="14">
        <f t="shared" si="17"/>
        <v>0</v>
      </c>
      <c r="F45" s="156">
        <f t="shared" si="1"/>
        <v>0</v>
      </c>
      <c r="G45" s="156">
        <v>0</v>
      </c>
    </row>
    <row r="46" spans="1:7" ht="18.75" customHeight="1">
      <c r="A46" s="8" t="s">
        <v>10</v>
      </c>
      <c r="B46" s="15">
        <v>4.5</v>
      </c>
      <c r="C46" s="15">
        <v>4.5</v>
      </c>
      <c r="D46" s="157">
        <v>0.75</v>
      </c>
      <c r="E46" s="157">
        <v>0</v>
      </c>
      <c r="F46" s="158">
        <f t="shared" si="1"/>
        <v>0</v>
      </c>
      <c r="G46" s="158">
        <v>0</v>
      </c>
    </row>
    <row r="47" spans="1:7" ht="18.75" customHeight="1">
      <c r="A47" s="10" t="s">
        <v>22</v>
      </c>
      <c r="B47" s="14">
        <f>SUM(B48)</f>
        <v>4.5</v>
      </c>
      <c r="C47" s="14">
        <f>SUM(C48)</f>
        <v>4.5</v>
      </c>
      <c r="D47" s="14">
        <f t="shared" ref="D47:E47" si="18">SUM(D48)</f>
        <v>0.75</v>
      </c>
      <c r="E47" s="14">
        <f t="shared" si="18"/>
        <v>0</v>
      </c>
      <c r="F47" s="156">
        <f t="shared" si="1"/>
        <v>0</v>
      </c>
      <c r="G47" s="156">
        <v>0</v>
      </c>
    </row>
    <row r="48" spans="1:7" ht="18.75" customHeight="1">
      <c r="A48" s="8" t="s">
        <v>10</v>
      </c>
      <c r="B48" s="15">
        <v>4.5</v>
      </c>
      <c r="C48" s="15">
        <v>4.5</v>
      </c>
      <c r="D48" s="157">
        <v>0.75</v>
      </c>
      <c r="E48" s="157">
        <v>0</v>
      </c>
      <c r="F48" s="158">
        <f t="shared" si="1"/>
        <v>0</v>
      </c>
      <c r="G48" s="158">
        <v>0</v>
      </c>
    </row>
    <row r="49" spans="1:7" ht="18.75" customHeight="1">
      <c r="A49" s="10" t="s">
        <v>21</v>
      </c>
      <c r="B49" s="14">
        <f>SUM(B50)</f>
        <v>6</v>
      </c>
      <c r="C49" s="14">
        <f>SUM(C50)</f>
        <v>6</v>
      </c>
      <c r="D49" s="14">
        <f t="shared" ref="D49:E49" si="19">SUM(D50)</f>
        <v>1</v>
      </c>
      <c r="E49" s="14">
        <f t="shared" si="19"/>
        <v>0</v>
      </c>
      <c r="F49" s="156">
        <f t="shared" si="1"/>
        <v>0</v>
      </c>
      <c r="G49" s="156">
        <v>0</v>
      </c>
    </row>
    <row r="50" spans="1:7" ht="18.75" customHeight="1">
      <c r="A50" s="8" t="s">
        <v>10</v>
      </c>
      <c r="B50" s="15">
        <v>6</v>
      </c>
      <c r="C50" s="15">
        <v>6</v>
      </c>
      <c r="D50" s="157">
        <v>1</v>
      </c>
      <c r="E50" s="157">
        <v>0</v>
      </c>
      <c r="F50" s="156">
        <f t="shared" si="1"/>
        <v>0</v>
      </c>
      <c r="G50" s="156">
        <v>0</v>
      </c>
    </row>
    <row r="51" spans="1:7" ht="18.75" customHeight="1">
      <c r="A51" s="10" t="s">
        <v>20</v>
      </c>
      <c r="B51" s="14">
        <f>SUM(B52)</f>
        <v>4.5</v>
      </c>
      <c r="C51" s="14">
        <f>SUM(C52)</f>
        <v>4.5</v>
      </c>
      <c r="D51" s="14">
        <f t="shared" ref="D51:E51" si="20">SUM(D52)</f>
        <v>0.75</v>
      </c>
      <c r="E51" s="14">
        <f t="shared" si="20"/>
        <v>0</v>
      </c>
      <c r="F51" s="156">
        <f t="shared" si="1"/>
        <v>0</v>
      </c>
      <c r="G51" s="156">
        <v>0</v>
      </c>
    </row>
    <row r="52" spans="1:7" ht="18.75" customHeight="1">
      <c r="A52" s="8" t="s">
        <v>10</v>
      </c>
      <c r="B52" s="15">
        <v>4.5</v>
      </c>
      <c r="C52" s="15">
        <v>4.5</v>
      </c>
      <c r="D52" s="157">
        <v>0.75</v>
      </c>
      <c r="E52" s="157">
        <v>0</v>
      </c>
      <c r="F52" s="158">
        <f t="shared" si="1"/>
        <v>0</v>
      </c>
      <c r="G52" s="158">
        <v>0</v>
      </c>
    </row>
    <row r="53" spans="1:7" ht="18.75" customHeight="1">
      <c r="A53" s="10" t="s">
        <v>19</v>
      </c>
      <c r="B53" s="14">
        <f>SUM(B54)</f>
        <v>4.5</v>
      </c>
      <c r="C53" s="14">
        <f>SUM(C54)</f>
        <v>4.5</v>
      </c>
      <c r="D53" s="14">
        <f t="shared" ref="D53:E53" si="21">SUM(D54)</f>
        <v>0.75</v>
      </c>
      <c r="E53" s="14">
        <f t="shared" si="21"/>
        <v>0</v>
      </c>
      <c r="F53" s="156">
        <f t="shared" si="1"/>
        <v>0</v>
      </c>
      <c r="G53" s="156">
        <v>0</v>
      </c>
    </row>
    <row r="54" spans="1:7" ht="18.75" customHeight="1">
      <c r="A54" s="8" t="s">
        <v>10</v>
      </c>
      <c r="B54" s="15">
        <v>4.5</v>
      </c>
      <c r="C54" s="15">
        <v>4.5</v>
      </c>
      <c r="D54" s="157">
        <v>0.75</v>
      </c>
      <c r="E54" s="157">
        <v>0</v>
      </c>
      <c r="F54" s="158">
        <f t="shared" si="1"/>
        <v>0</v>
      </c>
      <c r="G54" s="158">
        <v>0</v>
      </c>
    </row>
    <row r="55" spans="1:7" ht="18.75" customHeight="1">
      <c r="A55" s="10" t="s">
        <v>18</v>
      </c>
      <c r="B55" s="14">
        <f>SUM(B56)</f>
        <v>6</v>
      </c>
      <c r="C55" s="14">
        <f>SUM(C56)</f>
        <v>6</v>
      </c>
      <c r="D55" s="14">
        <f t="shared" ref="D55:E55" si="22">SUM(D56)</f>
        <v>1</v>
      </c>
      <c r="E55" s="14">
        <f t="shared" si="22"/>
        <v>0</v>
      </c>
      <c r="F55" s="156">
        <f t="shared" si="1"/>
        <v>0</v>
      </c>
      <c r="G55" s="156">
        <v>0</v>
      </c>
    </row>
    <row r="56" spans="1:7" ht="18.75" customHeight="1">
      <c r="A56" s="8" t="s">
        <v>10</v>
      </c>
      <c r="B56" s="15">
        <v>6</v>
      </c>
      <c r="C56" s="15">
        <v>6</v>
      </c>
      <c r="D56" s="157">
        <v>1</v>
      </c>
      <c r="E56" s="157">
        <v>0</v>
      </c>
      <c r="F56" s="158">
        <f t="shared" si="1"/>
        <v>0</v>
      </c>
      <c r="G56" s="158">
        <v>0</v>
      </c>
    </row>
    <row r="57" spans="1:7" ht="18.75" customHeight="1">
      <c r="A57" s="10" t="s">
        <v>17</v>
      </c>
      <c r="B57" s="14">
        <f>SUM(B58)</f>
        <v>6</v>
      </c>
      <c r="C57" s="14">
        <f>SUM(C58)</f>
        <v>6</v>
      </c>
      <c r="D57" s="14">
        <f t="shared" ref="D57:E57" si="23">SUM(D58)</f>
        <v>1</v>
      </c>
      <c r="E57" s="14">
        <f t="shared" si="23"/>
        <v>0</v>
      </c>
      <c r="F57" s="156">
        <f t="shared" si="1"/>
        <v>0</v>
      </c>
      <c r="G57" s="156">
        <v>0</v>
      </c>
    </row>
    <row r="58" spans="1:7" ht="18.75" customHeight="1">
      <c r="A58" s="8" t="s">
        <v>10</v>
      </c>
      <c r="B58" s="15">
        <v>6</v>
      </c>
      <c r="C58" s="15">
        <v>6</v>
      </c>
      <c r="D58" s="157">
        <v>1</v>
      </c>
      <c r="E58" s="157">
        <v>0</v>
      </c>
      <c r="F58" s="158">
        <f t="shared" si="1"/>
        <v>0</v>
      </c>
      <c r="G58" s="158">
        <v>0</v>
      </c>
    </row>
    <row r="59" spans="1:7" ht="18.75" customHeight="1">
      <c r="A59" s="10" t="s">
        <v>16</v>
      </c>
      <c r="B59" s="14">
        <f>SUM(B60)</f>
        <v>4.5</v>
      </c>
      <c r="C59" s="14">
        <f>SUM(C60)</f>
        <v>4.5</v>
      </c>
      <c r="D59" s="14">
        <f t="shared" ref="D59:E59" si="24">SUM(D60)</f>
        <v>0.75</v>
      </c>
      <c r="E59" s="14">
        <f t="shared" si="24"/>
        <v>0</v>
      </c>
      <c r="F59" s="156">
        <f t="shared" si="1"/>
        <v>0</v>
      </c>
      <c r="G59" s="156">
        <v>0</v>
      </c>
    </row>
    <row r="60" spans="1:7" ht="18.75" customHeight="1">
      <c r="A60" s="8" t="s">
        <v>10</v>
      </c>
      <c r="B60" s="15">
        <v>4.5</v>
      </c>
      <c r="C60" s="15">
        <v>4.5</v>
      </c>
      <c r="D60" s="157">
        <v>0.75</v>
      </c>
      <c r="E60" s="157">
        <v>0</v>
      </c>
      <c r="F60" s="158">
        <f t="shared" si="1"/>
        <v>0</v>
      </c>
      <c r="G60" s="158">
        <v>0</v>
      </c>
    </row>
    <row r="61" spans="1:7" ht="18.75" customHeight="1">
      <c r="A61" s="10" t="s">
        <v>15</v>
      </c>
      <c r="B61" s="14">
        <f>SUM(B62)</f>
        <v>4.5</v>
      </c>
      <c r="C61" s="14">
        <f>SUM(C62)</f>
        <v>4.5</v>
      </c>
      <c r="D61" s="14">
        <f t="shared" ref="D61:E61" si="25">SUM(D62)</f>
        <v>0.75</v>
      </c>
      <c r="E61" s="14">
        <f t="shared" si="25"/>
        <v>0</v>
      </c>
      <c r="F61" s="156">
        <f t="shared" si="1"/>
        <v>0</v>
      </c>
      <c r="G61" s="156">
        <v>0</v>
      </c>
    </row>
    <row r="62" spans="1:7" ht="18.75" customHeight="1">
      <c r="A62" s="8" t="s">
        <v>10</v>
      </c>
      <c r="B62" s="15">
        <v>4.5</v>
      </c>
      <c r="C62" s="15">
        <v>4.5</v>
      </c>
      <c r="D62" s="157">
        <v>0.75</v>
      </c>
      <c r="E62" s="157">
        <v>0</v>
      </c>
      <c r="F62" s="158">
        <f t="shared" si="1"/>
        <v>0</v>
      </c>
      <c r="G62" s="158">
        <v>0</v>
      </c>
    </row>
    <row r="63" spans="1:7" ht="18.75" customHeight="1">
      <c r="A63" s="10" t="s">
        <v>14</v>
      </c>
      <c r="B63" s="14">
        <f>SUM(B64)</f>
        <v>4.5</v>
      </c>
      <c r="C63" s="14">
        <f>SUM(C64)</f>
        <v>4.5</v>
      </c>
      <c r="D63" s="14">
        <f t="shared" ref="D63:E63" si="26">SUM(D64)</f>
        <v>0.75</v>
      </c>
      <c r="E63" s="14">
        <f t="shared" si="26"/>
        <v>0</v>
      </c>
      <c r="F63" s="156">
        <f t="shared" si="1"/>
        <v>0</v>
      </c>
      <c r="G63" s="156">
        <v>0</v>
      </c>
    </row>
    <row r="64" spans="1:7" ht="18.75" customHeight="1">
      <c r="A64" s="8" t="s">
        <v>10</v>
      </c>
      <c r="B64" s="15">
        <v>4.5</v>
      </c>
      <c r="C64" s="15">
        <v>4.5</v>
      </c>
      <c r="D64" s="157">
        <v>0.75</v>
      </c>
      <c r="E64" s="157">
        <v>0</v>
      </c>
      <c r="F64" s="158">
        <f t="shared" si="1"/>
        <v>0</v>
      </c>
      <c r="G64" s="158">
        <v>0</v>
      </c>
    </row>
    <row r="65" spans="1:7" ht="18.75" customHeight="1">
      <c r="A65" s="10" t="s">
        <v>13</v>
      </c>
      <c r="B65" s="14">
        <f>SUM(B66)</f>
        <v>4.5</v>
      </c>
      <c r="C65" s="14">
        <f>SUM(C66)</f>
        <v>4.5</v>
      </c>
      <c r="D65" s="14">
        <f t="shared" ref="D65:E65" si="27">SUM(D66)</f>
        <v>0.75</v>
      </c>
      <c r="E65" s="14">
        <f t="shared" si="27"/>
        <v>0</v>
      </c>
      <c r="F65" s="156">
        <f t="shared" si="1"/>
        <v>0</v>
      </c>
      <c r="G65" s="156">
        <v>0</v>
      </c>
    </row>
    <row r="66" spans="1:7" ht="18.75" customHeight="1">
      <c r="A66" s="8" t="s">
        <v>10</v>
      </c>
      <c r="B66" s="15">
        <v>4.5</v>
      </c>
      <c r="C66" s="15">
        <v>4.5</v>
      </c>
      <c r="D66" s="157">
        <v>0.75</v>
      </c>
      <c r="E66" s="157">
        <v>0</v>
      </c>
      <c r="F66" s="158">
        <f t="shared" si="1"/>
        <v>0</v>
      </c>
      <c r="G66" s="158">
        <v>0</v>
      </c>
    </row>
    <row r="67" spans="1:7" ht="18.75" customHeight="1">
      <c r="A67" s="10" t="s">
        <v>12</v>
      </c>
      <c r="B67" s="14">
        <f>SUM(B68)</f>
        <v>4.5</v>
      </c>
      <c r="C67" s="14">
        <f>SUM(C68)</f>
        <v>4.5</v>
      </c>
      <c r="D67" s="14">
        <f t="shared" ref="D67:E67" si="28">SUM(D68)</f>
        <v>0.75</v>
      </c>
      <c r="E67" s="14">
        <f t="shared" si="28"/>
        <v>0</v>
      </c>
      <c r="F67" s="156">
        <f t="shared" si="1"/>
        <v>0</v>
      </c>
      <c r="G67" s="156">
        <v>0</v>
      </c>
    </row>
    <row r="68" spans="1:7" ht="18.75" customHeight="1">
      <c r="A68" s="8" t="s">
        <v>10</v>
      </c>
      <c r="B68" s="15">
        <v>4.5</v>
      </c>
      <c r="C68" s="15">
        <v>4.5</v>
      </c>
      <c r="D68" s="157">
        <v>0.75</v>
      </c>
      <c r="E68" s="157">
        <v>0</v>
      </c>
      <c r="F68" s="158">
        <f t="shared" si="1"/>
        <v>0</v>
      </c>
      <c r="G68" s="158">
        <v>0</v>
      </c>
    </row>
    <row r="69" spans="1:7" ht="18.75" customHeight="1">
      <c r="A69" s="10" t="s">
        <v>11</v>
      </c>
      <c r="B69" s="14">
        <f>SUM(B70)</f>
        <v>4.5</v>
      </c>
      <c r="C69" s="14">
        <f>SUM(C70)</f>
        <v>4.5</v>
      </c>
      <c r="D69" s="14">
        <f t="shared" ref="D69:E69" si="29">SUM(D70)</f>
        <v>0.75</v>
      </c>
      <c r="E69" s="14">
        <f t="shared" si="29"/>
        <v>0</v>
      </c>
      <c r="F69" s="156">
        <f t="shared" si="1"/>
        <v>0</v>
      </c>
      <c r="G69" s="156">
        <v>0</v>
      </c>
    </row>
    <row r="70" spans="1:7" ht="18.75" customHeight="1">
      <c r="A70" s="8" t="s">
        <v>10</v>
      </c>
      <c r="B70" s="15">
        <v>4.5</v>
      </c>
      <c r="C70" s="15">
        <v>4.5</v>
      </c>
      <c r="D70" s="157">
        <v>0.75</v>
      </c>
      <c r="E70" s="157">
        <v>0</v>
      </c>
      <c r="F70" s="158">
        <f t="shared" si="1"/>
        <v>0</v>
      </c>
      <c r="G70" s="158">
        <v>0</v>
      </c>
    </row>
    <row r="71" spans="1:7" ht="18.75" customHeight="1">
      <c r="A71" s="8" t="s">
        <v>9</v>
      </c>
      <c r="B71" s="15">
        <v>3</v>
      </c>
      <c r="C71" s="15">
        <v>3</v>
      </c>
      <c r="D71" s="157">
        <v>0.5</v>
      </c>
      <c r="E71" s="157">
        <v>0</v>
      </c>
      <c r="F71" s="158">
        <f t="shared" si="1"/>
        <v>0</v>
      </c>
      <c r="G71" s="158">
        <v>0</v>
      </c>
    </row>
    <row r="72" spans="1:7" ht="18.75" customHeight="1">
      <c r="A72" s="8" t="s">
        <v>8</v>
      </c>
      <c r="B72" s="15">
        <v>3</v>
      </c>
      <c r="C72" s="15">
        <v>3</v>
      </c>
      <c r="D72" s="157">
        <v>0.5</v>
      </c>
      <c r="E72" s="157">
        <v>0</v>
      </c>
      <c r="F72" s="158">
        <f t="shared" si="1"/>
        <v>0</v>
      </c>
      <c r="G72" s="158">
        <v>0</v>
      </c>
    </row>
    <row r="73" spans="1:7" ht="18.75" customHeight="1">
      <c r="A73" s="8" t="s">
        <v>7</v>
      </c>
      <c r="B73" s="15">
        <v>3</v>
      </c>
      <c r="C73" s="15">
        <v>3</v>
      </c>
      <c r="D73" s="157">
        <v>0.5</v>
      </c>
      <c r="E73" s="157">
        <v>0</v>
      </c>
      <c r="F73" s="158">
        <f t="shared" si="1"/>
        <v>0</v>
      </c>
      <c r="G73" s="158">
        <v>0</v>
      </c>
    </row>
    <row r="74" spans="1:7" ht="18.75" customHeight="1">
      <c r="A74" s="8" t="s">
        <v>6</v>
      </c>
      <c r="B74" s="15">
        <v>3</v>
      </c>
      <c r="C74" s="15">
        <v>3</v>
      </c>
      <c r="D74" s="15">
        <v>0.5</v>
      </c>
      <c r="E74" s="15">
        <v>0</v>
      </c>
      <c r="F74" s="158">
        <f t="shared" si="1"/>
        <v>0</v>
      </c>
      <c r="G74" s="158">
        <v>0</v>
      </c>
    </row>
    <row r="75" spans="1:7" ht="18.75" customHeight="1">
      <c r="A75" s="8" t="s">
        <v>5</v>
      </c>
      <c r="B75" s="15">
        <v>4.5</v>
      </c>
      <c r="C75" s="15">
        <v>4.5</v>
      </c>
      <c r="D75" s="15">
        <v>0.75</v>
      </c>
      <c r="E75" s="15">
        <v>0</v>
      </c>
      <c r="F75" s="158">
        <f t="shared" si="1"/>
        <v>0</v>
      </c>
      <c r="G75" s="158">
        <v>0</v>
      </c>
    </row>
    <row r="76" spans="1:7" s="159" customFormat="1" ht="18.75" customHeight="1">
      <c r="A76" s="9" t="s">
        <v>4</v>
      </c>
      <c r="B76" s="16">
        <f>B75+B74+B73+B72+B71+B69+B67+B65+B63+B61+B59+B57+B55+B53+B51+B49+B47+B45+B43+B41+B39+B37+B35+B33+B31+B29+B27+B25+B23+B21+B19+B17+B15+B13+B11</f>
        <v>157.5</v>
      </c>
      <c r="C76" s="16">
        <f>C75+C74+C73+C72+C71+C69+C67+C65+C63+C61+C59+C57+C55+C53+C51+C49+C47+C45+C43+C41+C39+C37+C35+C33+C31+C29+C27+C25+C23+C21+C19+C17+C15+C13+C11</f>
        <v>157.5</v>
      </c>
      <c r="D76" s="14">
        <f t="shared" ref="D76:E76" si="30">D75+D74+D73+D72+D71+D69+D67+D65+D63+D61+D59+D57+D55+D53+D51+D49+D47+D45+D43+D41+D39+D37+D35+D33+D31+D29+D27+D25+D23+D21+D19+D17+D15+D13+D11</f>
        <v>26.25</v>
      </c>
      <c r="E76" s="14">
        <f t="shared" si="30"/>
        <v>0</v>
      </c>
      <c r="F76" s="156">
        <f t="shared" ref="F76:F79" si="31">E76/C76</f>
        <v>0</v>
      </c>
      <c r="G76" s="156">
        <v>0</v>
      </c>
    </row>
    <row r="77" spans="1:7" ht="18.75" customHeight="1">
      <c r="A77" s="9" t="s">
        <v>3</v>
      </c>
      <c r="B77" s="16"/>
      <c r="C77" s="16"/>
      <c r="D77" s="16"/>
      <c r="E77" s="16"/>
      <c r="F77" s="156"/>
      <c r="G77" s="156"/>
    </row>
    <row r="78" spans="1:7" ht="18.75" customHeight="1">
      <c r="A78" s="9" t="s">
        <v>2</v>
      </c>
      <c r="B78" s="16">
        <f>B70+B68+B66+B64+B62+B60+B58+B56+B54+B52+B50+B48+B46+B44+B42+B40+B38+B36+B34+B32+B30+B28+B26+B24+B22+B20+B18+B16+B14+B12</f>
        <v>141</v>
      </c>
      <c r="C78" s="16">
        <f>C70+C68+C66+C64+C62+C60+C58+C56+C54+C52+C50+C48+C46+C44+C42+C40+C38+C36+C34+C32+C30+C28+C26+C24+C22+C20+C18+C16+C14+C12</f>
        <v>141</v>
      </c>
      <c r="D78" s="16">
        <f t="shared" ref="D78:E78" si="32">D70+D68+D66+D64+D62+D60+D58+D56+D54+D52+D50+D48+D46+D44+D42+D40+D38+D36+D34+D32+D30+D28+D26+D24+D22+D20+D18+D16+D14+D12</f>
        <v>23.5</v>
      </c>
      <c r="E78" s="16">
        <f t="shared" si="32"/>
        <v>0</v>
      </c>
      <c r="F78" s="156">
        <f t="shared" si="31"/>
        <v>0</v>
      </c>
      <c r="G78" s="156">
        <v>0</v>
      </c>
    </row>
    <row r="79" spans="1:7" ht="18.75" customHeight="1">
      <c r="A79" s="9" t="s">
        <v>1</v>
      </c>
      <c r="B79" s="16">
        <f>B75+B74+B73+B72+B71</f>
        <v>16.5</v>
      </c>
      <c r="C79" s="16">
        <f>C75+C74+C73+C72+C71</f>
        <v>16.5</v>
      </c>
      <c r="D79" s="16">
        <f t="shared" ref="D79:E79" si="33">D75+D74+D73+D72+D71</f>
        <v>2.75</v>
      </c>
      <c r="E79" s="16">
        <f t="shared" si="33"/>
        <v>0</v>
      </c>
      <c r="F79" s="156">
        <f t="shared" si="31"/>
        <v>0</v>
      </c>
      <c r="G79" s="156">
        <v>0</v>
      </c>
    </row>
    <row r="80" spans="1:7" ht="12.75" customHeight="1">
      <c r="A80" s="6"/>
      <c r="B80" s="6"/>
      <c r="C80" s="6"/>
    </row>
    <row r="81" spans="1:7" ht="12.75" customHeight="1">
      <c r="A81" s="6"/>
      <c r="B81" s="6"/>
      <c r="C81" s="6"/>
    </row>
    <row r="82" spans="1:7" ht="12.75" customHeight="1">
      <c r="A82" s="207" t="s">
        <v>0</v>
      </c>
      <c r="B82" s="207"/>
      <c r="C82" s="207"/>
      <c r="D82" s="207"/>
      <c r="E82" s="207"/>
      <c r="F82" s="207"/>
      <c r="G82" s="207"/>
    </row>
  </sheetData>
  <mergeCells count="2">
    <mergeCell ref="A7:G7"/>
    <mergeCell ref="A82:G8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46</vt:i4>
      </vt:variant>
    </vt:vector>
  </HeadingPairs>
  <TitlesOfParts>
    <vt:vector size="76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Таблица 9</vt:lpstr>
      <vt:lpstr>Таблица 10а</vt:lpstr>
      <vt:lpstr>Таблица 10в</vt:lpstr>
      <vt:lpstr>Таблица 11</vt:lpstr>
      <vt:lpstr>Таблица 12</vt:lpstr>
      <vt:lpstr>Таблица 13</vt:lpstr>
      <vt:lpstr>Таблица 14</vt:lpstr>
      <vt:lpstr>Таблица 15</vt:lpstr>
      <vt:lpstr>Таблица 16</vt:lpstr>
      <vt:lpstr>Таблица 17</vt:lpstr>
      <vt:lpstr>Таблица 18</vt:lpstr>
      <vt:lpstr>Таблица 19</vt:lpstr>
      <vt:lpstr>Таблица 20</vt:lpstr>
      <vt:lpstr>Таблица 21</vt:lpstr>
      <vt:lpstr>Таблица 22</vt:lpstr>
      <vt:lpstr>Таблица 23</vt:lpstr>
      <vt:lpstr>Таблица 24</vt:lpstr>
      <vt:lpstr>Таблица 25</vt:lpstr>
      <vt:lpstr>Таблица 26</vt:lpstr>
      <vt:lpstr>Таблица 27</vt:lpstr>
      <vt:lpstr>Таблица 28</vt:lpstr>
      <vt:lpstr>Таблица 29</vt:lpstr>
      <vt:lpstr>'Таблица 1'!Заголовки_для_печати</vt:lpstr>
      <vt:lpstr>'Таблица 10а'!Заголовки_для_печати</vt:lpstr>
      <vt:lpstr>'Таблица 10в'!Заголовки_для_печати</vt:lpstr>
      <vt:lpstr>'Таблица 11'!Заголовки_для_печати</vt:lpstr>
      <vt:lpstr>'Таблица 12'!Заголовки_для_печати</vt:lpstr>
      <vt:lpstr>'Таблица 13'!Заголовки_для_печати</vt:lpstr>
      <vt:lpstr>'Таблица 14'!Заголовки_для_печати</vt:lpstr>
      <vt:lpstr>'Таблица 15'!Заголовки_для_печати</vt:lpstr>
      <vt:lpstr>'Таблица 16'!Заголовки_для_печати</vt:lpstr>
      <vt:lpstr>'Таблица 17'!Заголовки_для_печати</vt:lpstr>
      <vt:lpstr>'Таблица 18'!Заголовки_для_печати</vt:lpstr>
      <vt:lpstr>'Таблица 19'!Заголовки_для_печати</vt:lpstr>
      <vt:lpstr>'Таблица 2'!Заголовки_для_печати</vt:lpstr>
      <vt:lpstr>'Таблица 20'!Заголовки_для_печати</vt:lpstr>
      <vt:lpstr>'Таблица 21'!Заголовки_для_печати</vt:lpstr>
      <vt:lpstr>'Таблица 22'!Заголовки_для_печати</vt:lpstr>
      <vt:lpstr>'Таблица 23'!Заголовки_для_печати</vt:lpstr>
      <vt:lpstr>'Таблица 24'!Заголовки_для_печати</vt:lpstr>
      <vt:lpstr>'Таблица 25'!Заголовки_для_печати</vt:lpstr>
      <vt:lpstr>'Таблица 26'!Заголовки_для_печати</vt:lpstr>
      <vt:lpstr>'Таблица 28'!Заголовки_для_печати</vt:lpstr>
      <vt:lpstr>'Таблица 29'!Заголовки_для_печати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8'!Заголовки_для_печати</vt:lpstr>
      <vt:lpstr>'Таблица 9'!Заголовки_для_печати</vt:lpstr>
      <vt:lpstr>'Таблица 10а'!Область_печати</vt:lpstr>
      <vt:lpstr>'Таблица 10в'!Область_печати</vt:lpstr>
      <vt:lpstr>'Таблица 12'!Область_печати</vt:lpstr>
      <vt:lpstr>'Таблица 13'!Область_печати</vt:lpstr>
      <vt:lpstr>'Таблица 14'!Область_печати</vt:lpstr>
      <vt:lpstr>'Таблица 15'!Область_печати</vt:lpstr>
      <vt:lpstr>'Таблица 16'!Область_печати</vt:lpstr>
      <vt:lpstr>'Таблица 17'!Область_печати</vt:lpstr>
      <vt:lpstr>'Таблица 18'!Область_печати</vt:lpstr>
      <vt:lpstr>'Таблица 19'!Область_печати</vt:lpstr>
      <vt:lpstr>'Таблица 20'!Область_печати</vt:lpstr>
      <vt:lpstr>'Таблица 22'!Область_печати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gordeeva</cp:lastModifiedBy>
  <cp:lastPrinted>2010-07-21T08:04:45Z</cp:lastPrinted>
  <dcterms:created xsi:type="dcterms:W3CDTF">2009-09-24T07:22:18Z</dcterms:created>
  <dcterms:modified xsi:type="dcterms:W3CDTF">2010-07-21T08:11:29Z</dcterms:modified>
</cp:coreProperties>
</file>